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vwfs11\home\igor.majetic\Documents\Moje zpiz datoteke\2022\43_javna naročila\"/>
    </mc:Choice>
  </mc:AlternateContent>
  <bookViews>
    <workbookView xWindow="0" yWindow="0" windowWidth="17040" windowHeight="8985"/>
  </bookViews>
  <sheets>
    <sheet name="OE Ravne - površine" sheetId="15" r:id="rId1"/>
    <sheet name="OE Ravne - vrste površin" sheetId="17" r:id="rId2"/>
    <sheet name="Izp. Velenje - površine" sheetId="20" r:id="rId3"/>
    <sheet name="Izp. Velenje - vrste površin" sheetId="2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21" l="1"/>
  <c r="C6" i="21"/>
  <c r="C7" i="21"/>
  <c r="C8" i="21"/>
  <c r="C9" i="21"/>
  <c r="C10" i="21"/>
  <c r="C4" i="21"/>
  <c r="Z8" i="20"/>
  <c r="Y8" i="20"/>
  <c r="W8" i="20"/>
  <c r="C17" i="21" l="1"/>
  <c r="C18" i="21"/>
  <c r="C19" i="21"/>
  <c r="T5" i="20"/>
  <c r="C6" i="20"/>
  <c r="Z7" i="20"/>
  <c r="Y7" i="20"/>
  <c r="X7" i="20"/>
  <c r="W7" i="20"/>
  <c r="H7" i="20"/>
  <c r="G7" i="20"/>
  <c r="C6" i="15"/>
  <c r="C7" i="15"/>
  <c r="C8" i="15"/>
  <c r="C5" i="15"/>
  <c r="C5" i="17"/>
  <c r="H9" i="15"/>
  <c r="G9" i="15"/>
  <c r="E28" i="17" l="1"/>
  <c r="F28" i="17"/>
  <c r="G28" i="17"/>
  <c r="D28" i="17"/>
  <c r="C28" i="17"/>
  <c r="C23" i="17"/>
  <c r="C24" i="17"/>
  <c r="AE7" i="15"/>
  <c r="AE8" i="15"/>
  <c r="AE6" i="15"/>
  <c r="AJ9" i="15" l="1"/>
  <c r="C25" i="21" l="1"/>
  <c r="C26" i="21"/>
  <c r="C27" i="21"/>
  <c r="D28" i="21"/>
  <c r="E28" i="21"/>
  <c r="F28" i="21"/>
  <c r="C25" i="17"/>
  <c r="C26" i="17"/>
  <c r="C27" i="17"/>
  <c r="C28" i="21" l="1"/>
  <c r="C18" i="17"/>
  <c r="C17" i="17"/>
  <c r="W6" i="15"/>
  <c r="W7" i="15"/>
  <c r="W5" i="15"/>
  <c r="C16" i="21" l="1"/>
  <c r="D20" i="21"/>
  <c r="E19" i="17"/>
  <c r="AE6" i="20" l="1"/>
  <c r="AG7" i="20"/>
  <c r="AF7" i="20"/>
  <c r="V7" i="20"/>
  <c r="U7" i="20"/>
  <c r="T7" i="20"/>
  <c r="L7" i="20"/>
  <c r="J7" i="20"/>
  <c r="P7" i="20"/>
  <c r="O7" i="20"/>
  <c r="N7" i="20"/>
  <c r="K7" i="20"/>
  <c r="M7" i="20"/>
  <c r="I7" i="20"/>
  <c r="F7" i="20"/>
  <c r="E7" i="20"/>
  <c r="D7" i="20"/>
  <c r="AA9" i="15" l="1"/>
  <c r="Z9" i="15"/>
  <c r="AE7" i="20" l="1"/>
  <c r="E20" i="21"/>
  <c r="E11" i="21"/>
  <c r="D11" i="21"/>
  <c r="AJ7" i="20"/>
  <c r="AI7" i="20"/>
  <c r="AH7" i="20"/>
  <c r="AE8" i="20" l="1"/>
  <c r="AF8" i="20"/>
  <c r="T8" i="20"/>
  <c r="C11" i="21"/>
  <c r="C20" i="21"/>
  <c r="AH8" i="20"/>
  <c r="AJ8" i="20"/>
  <c r="U8" i="20"/>
  <c r="D19" i="17" l="1"/>
  <c r="AH9" i="15" l="1"/>
  <c r="AK9" i="15"/>
  <c r="AL9" i="15"/>
  <c r="AI9" i="15"/>
  <c r="AG9" i="15"/>
  <c r="AF9" i="15"/>
  <c r="F13" i="17" l="1"/>
  <c r="G13" i="17"/>
  <c r="H13" i="17"/>
  <c r="D13" i="17"/>
  <c r="C8" i="17"/>
  <c r="C6" i="17"/>
  <c r="C7" i="17"/>
  <c r="C9" i="17"/>
  <c r="C10" i="17"/>
  <c r="C11" i="17"/>
  <c r="C12" i="17"/>
  <c r="C4" i="17"/>
  <c r="L9" i="15"/>
  <c r="D9" i="15"/>
  <c r="E9" i="15"/>
  <c r="F9" i="15"/>
  <c r="I9" i="15"/>
  <c r="J9" i="15"/>
  <c r="K9" i="15"/>
  <c r="M9" i="15"/>
  <c r="N9" i="15"/>
  <c r="O9" i="15"/>
  <c r="P9" i="15"/>
  <c r="Q9" i="15"/>
  <c r="R9" i="15"/>
  <c r="S9" i="15"/>
  <c r="X9" i="15"/>
  <c r="Y9" i="15"/>
  <c r="E13" i="17"/>
  <c r="C19" i="17" l="1"/>
  <c r="C13" i="17"/>
  <c r="W9" i="15"/>
  <c r="Z10" i="15" s="1"/>
  <c r="AE9" i="15"/>
  <c r="C9" i="15"/>
  <c r="G10" i="15" s="1"/>
  <c r="AK10" i="15" l="1"/>
  <c r="AJ10" i="15"/>
  <c r="W10" i="15"/>
  <c r="AH10" i="15"/>
  <c r="AL10" i="15"/>
  <c r="AF10" i="15"/>
  <c r="AE10" i="15"/>
  <c r="X10" i="15"/>
  <c r="D10" i="15"/>
  <c r="N10" i="15"/>
  <c r="O10" i="15"/>
  <c r="I10" i="15"/>
  <c r="K10" i="15"/>
  <c r="M10" i="15"/>
  <c r="R10" i="15"/>
  <c r="P10" i="15"/>
  <c r="C10" i="15"/>
  <c r="C7" i="20" l="1"/>
  <c r="G8" i="20" l="1"/>
  <c r="L8" i="20"/>
  <c r="K8" i="20"/>
  <c r="D8" i="20"/>
  <c r="M8" i="20"/>
  <c r="I8" i="20"/>
  <c r="C8" i="20"/>
  <c r="O8" i="20"/>
</calcChain>
</file>

<file path=xl/sharedStrings.xml><?xml version="1.0" encoding="utf-8"?>
<sst xmlns="http://schemas.openxmlformats.org/spreadsheetml/2006/main" count="229" uniqueCount="70">
  <si>
    <t xml:space="preserve">lakiran parket </t>
  </si>
  <si>
    <t>vinil</t>
  </si>
  <si>
    <t>število prostorov</t>
  </si>
  <si>
    <t>beton</t>
  </si>
  <si>
    <t>N1</t>
  </si>
  <si>
    <t>PR</t>
  </si>
  <si>
    <t>KL</t>
  </si>
  <si>
    <t>št. delov. mest</t>
  </si>
  <si>
    <t xml:space="preserve">poliran granit </t>
  </si>
  <si>
    <t xml:space="preserve">žgan granit </t>
  </si>
  <si>
    <t xml:space="preserve">keramika </t>
  </si>
  <si>
    <t>Sanitarije</t>
  </si>
  <si>
    <t>Pisarne</t>
  </si>
  <si>
    <t>Hodniki</t>
  </si>
  <si>
    <t>Stavba</t>
  </si>
  <si>
    <t>Etaža</t>
  </si>
  <si>
    <t>Arhivski prost. in skladišča</t>
  </si>
  <si>
    <t>Tehnični prostori</t>
  </si>
  <si>
    <t>Prostori</t>
  </si>
  <si>
    <t xml:space="preserve">Skupaj </t>
  </si>
  <si>
    <t>Skupaj</t>
  </si>
  <si>
    <t>Stopnišče</t>
  </si>
  <si>
    <t>Delež</t>
  </si>
  <si>
    <t>Površine pisarniških prostorov po etažah</t>
  </si>
  <si>
    <t>Površine pomožnih prostorov po etažah</t>
  </si>
  <si>
    <t>Zunanje žaluzije</t>
  </si>
  <si>
    <t>stavba</t>
  </si>
  <si>
    <t>etaža</t>
  </si>
  <si>
    <r>
      <t>Skupna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</si>
  <si>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</si>
  <si>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Steklena površina</t>
  </si>
  <si>
    <r>
      <t>Vrste talnih oblog v pomožnih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</si>
  <si>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Vrste talnih oblog v pisarniških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</si>
  <si>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obojestr.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</si>
  <si>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r>
      <t>enostran.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</si>
  <si>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število</t>
  </si>
  <si>
    <t>Okna z zunan. policami</t>
  </si>
  <si>
    <t>Steklene površine in senčila po etažah</t>
  </si>
  <si>
    <r>
      <t>Vrste steklenih površin in senčil ter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</si>
  <si>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t>Okna z zun. policami (obojestr. pov.)</t>
  </si>
  <si>
    <t xml:space="preserve">Zunanje  žaluzije </t>
  </si>
  <si>
    <t>Vetrolov</t>
  </si>
  <si>
    <t>Vetrolov do viš. 3 m (oboj. pov.)</t>
  </si>
  <si>
    <t>N2</t>
  </si>
  <si>
    <t>Gačnikova pot 4</t>
  </si>
  <si>
    <t>Prešernova 7a</t>
  </si>
  <si>
    <t>PVC</t>
  </si>
  <si>
    <t>marmor</t>
  </si>
  <si>
    <t>Vhod in avla</t>
  </si>
  <si>
    <t>temopan steklo, okvirji, zun. police</t>
  </si>
  <si>
    <t>ALU žaluzije ročni pogon</t>
  </si>
  <si>
    <t>steklena fasada</t>
  </si>
  <si>
    <t>temopan steklo, okvirji</t>
  </si>
  <si>
    <t>Ambulanta</t>
  </si>
  <si>
    <t>Čajna kuhinja</t>
  </si>
  <si>
    <r>
      <t>enostr.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</si>
  <si>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Steklena fas. zun.</t>
  </si>
  <si>
    <t>Steklena fas. not.</t>
  </si>
  <si>
    <t>Steklena fasada višine 6 m - zunaj</t>
  </si>
  <si>
    <t>Steklena fasada do višine do 3 m - znotraj</t>
  </si>
  <si>
    <t>Tehnični prostor</t>
  </si>
  <si>
    <t>Senatna soba</t>
  </si>
  <si>
    <t>Sejna soba</t>
  </si>
  <si>
    <t>Čajni kuhinji</t>
  </si>
  <si>
    <t>Hodnik</t>
  </si>
  <si>
    <t>Večnamenski prostor</t>
  </si>
  <si>
    <t>PRILOGA ZA SKLOP 9 LOKACIJA A: POVRŠINE PROSTOROV</t>
  </si>
  <si>
    <t xml:space="preserve">PRILOGA ZA SKLOP 9 LOKACIJA A: VRSTE POVRŠIN </t>
  </si>
  <si>
    <t>PRILOGA ZA SKLOP 9 LOKACIJA B: POVRŠINE PROSTOROV</t>
  </si>
  <si>
    <t xml:space="preserve">PRILOGA ZA SKLOP 9 LOKACIJA B: VRSTE POVRŠIN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</si>
</sst>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%"/>
  </numFmts>
  <fonts count="13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8"/>
      <color theme="0"/>
      <name val="Verdana"/>
      <family val="2"/>
      <charset val="238"/>
    </font>
    <font>
      <b/>
      <sz val="8"/>
      <color theme="4" tint="-0.499984740745262"/>
      <name val="Verdana"/>
      <family val="2"/>
      <charset val="238"/>
    </font>
    <font>
      <sz val="8"/>
      <color theme="4" tint="-0.499984740745262"/>
      <name val="Verdana"/>
      <family val="2"/>
      <charset val="238"/>
    </font>
    <font>
      <sz val="8"/>
      <color theme="0"/>
      <name val="Verdana"/>
      <family val="2"/>
      <charset val="238"/>
    </font>
    <font>
      <sz val="8"/>
      <color theme="9" tint="-0.499984740745262"/>
      <name val="Verdana"/>
      <family val="2"/>
      <charset val="238"/>
    </font>
    <font>
      <b/>
      <sz val="8"/>
      <color theme="9" tint="-0.499984740745262"/>
      <name val="Verdana"/>
      <family val="2"/>
      <charset val="238"/>
    </font>
    <font>
      <sz val="8"/>
      <color theme="8" tint="-0.499984740745262"/>
      <name val="Verdana"/>
      <family val="2"/>
      <charset val="238"/>
    </font>
    <font>
      <b/>
      <sz val="8"/>
      <color theme="8" tint="-0.499984740745262"/>
      <name val="Verdana"/>
      <family val="2"/>
      <charset val="238"/>
    </font>
    <font>
      <b/>
      <vertAlign val="superscript"/>
      <sz val="8"/>
      <color theme="0"/>
      <name val="Verdana"/>
      <family val="2"/>
      <charset val="238"/>
    </font>
    <font>
      <vertAlign val="superscript"/>
      <sz val="8"/>
      <color theme="0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8" tint="0.399914548173467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9" tint="0.39994506668294322"/>
      </left>
      <right/>
      <top style="thin">
        <color theme="9" tint="0.39991454817346722"/>
      </top>
      <bottom style="thin">
        <color theme="9" tint="0.39991454817346722"/>
      </bottom>
      <diagonal/>
    </border>
    <border>
      <left/>
      <right/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8" tint="0.39994506668294322"/>
      </left>
      <right/>
      <top style="thin">
        <color theme="8" tint="0.39994506668294322"/>
      </top>
      <bottom style="thin">
        <color theme="8" tint="0.39991454817346722"/>
      </bottom>
      <diagonal/>
    </border>
    <border>
      <left/>
      <right/>
      <top style="thin">
        <color theme="8" tint="0.39994506668294322"/>
      </top>
      <bottom style="thin">
        <color theme="8" tint="0.39991454817346722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1454817346722"/>
      </bottom>
      <diagonal/>
    </border>
    <border>
      <left/>
      <right/>
      <top style="thin">
        <color theme="4" tint="0.39994506668294322"/>
      </top>
      <bottom style="thin">
        <color theme="4" tint="0.39991454817346722"/>
      </bottom>
      <diagonal/>
    </border>
    <border>
      <left/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/>
      <diagonal/>
    </border>
    <border>
      <left style="thin">
        <color theme="4" tint="0.39991454817346722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4506668294322"/>
      </top>
      <bottom/>
      <diagonal/>
    </border>
    <border>
      <left style="thin">
        <color theme="8" tint="0.39994506668294322"/>
      </left>
      <right style="thin">
        <color theme="8" tint="0.39991454817346722"/>
      </right>
      <top/>
      <bottom style="thin">
        <color theme="8" tint="0.399945066682943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/>
      <diagonal/>
    </border>
    <border>
      <left style="thin">
        <color theme="9" tint="0.39994506668294322"/>
      </left>
      <right style="thin">
        <color theme="9" tint="0.39991454817346722"/>
      </right>
      <top/>
      <bottom style="thin">
        <color theme="9" tint="0.39991454817346722"/>
      </bottom>
      <diagonal/>
    </border>
    <border>
      <left style="thin">
        <color theme="4" tint="0.39991454817346722"/>
      </left>
      <right/>
      <top style="thin">
        <color theme="4" tint="0.39991454817346722"/>
      </top>
      <bottom style="thin">
        <color theme="4" tint="0.39991454817346722"/>
      </bottom>
      <diagonal/>
    </border>
    <border>
      <left/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/>
      <right style="thin">
        <color theme="8" tint="0.39991454817346722"/>
      </right>
      <top style="thin">
        <color theme="8" tint="0.39994506668294322"/>
      </top>
      <bottom style="thin">
        <color theme="8" tint="0.39991454817346722"/>
      </bottom>
      <diagonal/>
    </border>
    <border>
      <left style="thin">
        <color theme="9" tint="0.39994506668294322"/>
      </left>
      <right/>
      <top/>
      <bottom/>
      <diagonal/>
    </border>
    <border>
      <left/>
      <right/>
      <top/>
      <bottom style="thin">
        <color theme="4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/>
      <diagonal/>
    </border>
    <border>
      <left style="thin">
        <color theme="8" tint="0.39994506668294322"/>
      </left>
      <right style="thin">
        <color theme="8" tint="0.39991454817346722"/>
      </right>
      <top/>
      <bottom/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1454817346722"/>
      </left>
      <right/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9" tint="0.39991454817346722"/>
      </left>
      <right/>
      <top style="thin">
        <color theme="9" tint="0.39991454817346722"/>
      </top>
      <bottom style="thin">
        <color theme="9" tint="0.39994506668294322"/>
      </bottom>
      <diagonal/>
    </border>
    <border>
      <left/>
      <right/>
      <top/>
      <bottom style="thin">
        <color theme="4" tint="0.39994506668294322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textRotation="90" wrapText="1"/>
    </xf>
    <xf numFmtId="165" fontId="4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164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165" fontId="2" fillId="4" borderId="1" xfId="0" applyNumberFormat="1" applyFont="1" applyFill="1" applyBorder="1" applyAlignment="1">
      <alignment horizontal="right" vertical="center" wrapText="1"/>
    </xf>
    <xf numFmtId="166" fontId="2" fillId="4" borderId="4" xfId="0" applyNumberFormat="1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center" vertical="center" textRotation="90" wrapText="1"/>
    </xf>
    <xf numFmtId="165" fontId="6" fillId="7" borderId="6" xfId="0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right" vertical="center" wrapText="1"/>
    </xf>
    <xf numFmtId="165" fontId="7" fillId="3" borderId="6" xfId="0" applyNumberFormat="1" applyFont="1" applyFill="1" applyBorder="1" applyAlignment="1">
      <alignment horizontal="right" vertical="center" wrapText="1"/>
    </xf>
    <xf numFmtId="165" fontId="2" fillId="5" borderId="6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166" fontId="2" fillId="10" borderId="4" xfId="0" applyNumberFormat="1" applyFont="1" applyFill="1" applyBorder="1" applyAlignment="1">
      <alignment vertical="center" wrapText="1"/>
    </xf>
    <xf numFmtId="166" fontId="2" fillId="5" borderId="5" xfId="0" applyNumberFormat="1" applyFont="1" applyFill="1" applyBorder="1" applyAlignment="1">
      <alignment vertical="center" wrapText="1"/>
    </xf>
    <xf numFmtId="166" fontId="2" fillId="9" borderId="5" xfId="0" applyNumberFormat="1" applyFont="1" applyFill="1" applyBorder="1" applyAlignment="1">
      <alignment vertical="center" wrapText="1"/>
    </xf>
    <xf numFmtId="0" fontId="5" fillId="5" borderId="6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165" fontId="9" fillId="13" borderId="11" xfId="0" applyNumberFormat="1" applyFont="1" applyFill="1" applyBorder="1" applyAlignment="1">
      <alignment horizontal="right" vertical="center" wrapText="1"/>
    </xf>
    <xf numFmtId="165" fontId="8" fillId="14" borderId="11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4" borderId="14" xfId="0" applyFont="1" applyFill="1" applyBorder="1" applyAlignment="1">
      <alignment horizontal="center" vertical="center" textRotation="90" wrapText="1"/>
    </xf>
    <xf numFmtId="165" fontId="4" fillId="6" borderId="14" xfId="0" applyNumberFormat="1" applyFont="1" applyFill="1" applyBorder="1" applyAlignment="1">
      <alignment horizontal="right" vertical="center" wrapText="1"/>
    </xf>
    <xf numFmtId="165" fontId="2" fillId="4" borderId="4" xfId="0" applyNumberFormat="1" applyFont="1" applyFill="1" applyBorder="1" applyAlignment="1">
      <alignment horizontal="right" vertical="center" wrapText="1"/>
    </xf>
    <xf numFmtId="165" fontId="3" fillId="2" borderId="4" xfId="0" applyNumberFormat="1" applyFont="1" applyFill="1" applyBorder="1" applyAlignment="1">
      <alignment horizontal="right" vertical="center" wrapText="1"/>
    </xf>
    <xf numFmtId="165" fontId="3" fillId="2" borderId="15" xfId="0" applyNumberFormat="1" applyFont="1" applyFill="1" applyBorder="1" applyAlignment="1">
      <alignment horizontal="right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12" borderId="16" xfId="0" applyFont="1" applyFill="1" applyBorder="1" applyAlignment="1">
      <alignment horizontal="center" vertical="center" textRotation="90" wrapText="1"/>
    </xf>
    <xf numFmtId="0" fontId="2" fillId="12" borderId="17" xfId="0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center" vertical="center" textRotation="90" wrapText="1"/>
    </xf>
    <xf numFmtId="0" fontId="2" fillId="11" borderId="17" xfId="0" applyFont="1" applyFill="1" applyBorder="1" applyAlignment="1">
      <alignment horizontal="center" vertical="center" wrapText="1"/>
    </xf>
    <xf numFmtId="165" fontId="9" fillId="13" borderId="17" xfId="0" applyNumberFormat="1" applyFont="1" applyFill="1" applyBorder="1" applyAlignment="1">
      <alignment horizontal="right" vertical="center" wrapText="1"/>
    </xf>
    <xf numFmtId="165" fontId="8" fillId="14" borderId="17" xfId="0" applyNumberFormat="1" applyFont="1" applyFill="1" applyBorder="1" applyAlignment="1">
      <alignment horizontal="right" vertical="center" wrapText="1"/>
    </xf>
    <xf numFmtId="0" fontId="2" fillId="12" borderId="18" xfId="0" applyFont="1" applyFill="1" applyBorder="1" applyAlignment="1">
      <alignment horizontal="center" vertical="center" wrapText="1"/>
    </xf>
    <xf numFmtId="165" fontId="2" fillId="12" borderId="18" xfId="0" applyNumberFormat="1" applyFont="1" applyFill="1" applyBorder="1" applyAlignment="1">
      <alignment horizontal="right" vertical="center" wrapText="1"/>
    </xf>
    <xf numFmtId="165" fontId="2" fillId="11" borderId="18" xfId="0" applyNumberFormat="1" applyFont="1" applyFill="1" applyBorder="1" applyAlignment="1">
      <alignment horizontal="right" vertical="center" wrapText="1"/>
    </xf>
    <xf numFmtId="0" fontId="2" fillId="9" borderId="5" xfId="0" applyFont="1" applyFill="1" applyBorder="1" applyAlignment="1">
      <alignment horizontal="center" vertical="center" wrapText="1"/>
    </xf>
    <xf numFmtId="165" fontId="2" fillId="9" borderId="5" xfId="0" applyNumberFormat="1" applyFont="1" applyFill="1" applyBorder="1" applyAlignment="1">
      <alignment horizontal="right" vertical="center" wrapText="1"/>
    </xf>
    <xf numFmtId="165" fontId="2" fillId="5" borderId="5" xfId="0" applyNumberFormat="1" applyFont="1" applyFill="1" applyBorder="1" applyAlignment="1">
      <alignment horizontal="right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5" fillId="11" borderId="11" xfId="0" applyFont="1" applyFill="1" applyBorder="1" applyAlignment="1">
      <alignment horizontal="center" vertical="center" textRotation="90" wrapText="1"/>
    </xf>
    <xf numFmtId="0" fontId="5" fillId="11" borderId="19" xfId="0" applyFont="1" applyFill="1" applyBorder="1" applyAlignment="1">
      <alignment horizontal="center" vertical="center" textRotation="90" wrapText="1"/>
    </xf>
    <xf numFmtId="1" fontId="8" fillId="8" borderId="11" xfId="0" applyNumberFormat="1" applyFont="1" applyFill="1" applyBorder="1" applyAlignment="1">
      <alignment horizontal="right" vertical="center" wrapText="1"/>
    </xf>
    <xf numFmtId="164" fontId="8" fillId="14" borderId="11" xfId="0" applyNumberFormat="1" applyFont="1" applyFill="1" applyBorder="1" applyAlignment="1">
      <alignment horizontal="right" vertical="center" wrapText="1"/>
    </xf>
    <xf numFmtId="164" fontId="8" fillId="14" borderId="19" xfId="0" applyNumberFormat="1" applyFont="1" applyFill="1" applyBorder="1" applyAlignment="1">
      <alignment horizontal="right" vertical="center" wrapText="1"/>
    </xf>
    <xf numFmtId="165" fontId="2" fillId="11" borderId="11" xfId="0" applyNumberFormat="1" applyFont="1" applyFill="1" applyBorder="1" applyAlignment="1">
      <alignment horizontal="right" vertical="center" wrapText="1"/>
    </xf>
    <xf numFmtId="166" fontId="2" fillId="12" borderId="11" xfId="0" applyNumberFormat="1" applyFont="1" applyFill="1" applyBorder="1" applyAlignment="1">
      <alignment vertical="center" wrapText="1"/>
    </xf>
    <xf numFmtId="166" fontId="2" fillId="11" borderId="11" xfId="0" applyNumberFormat="1" applyFont="1" applyFill="1" applyBorder="1" applyAlignment="1">
      <alignment vertical="center" wrapText="1"/>
    </xf>
    <xf numFmtId="166" fontId="2" fillId="11" borderId="19" xfId="0" applyNumberFormat="1" applyFont="1" applyFill="1" applyBorder="1" applyAlignment="1">
      <alignment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9" borderId="8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12" borderId="16" xfId="0" applyFont="1" applyFill="1" applyBorder="1" applyAlignment="1">
      <alignment horizontal="center" vertical="center" textRotation="90" wrapText="1"/>
    </xf>
    <xf numFmtId="0" fontId="2" fillId="12" borderId="18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4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11" borderId="11" xfId="0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right" vertical="center" wrapText="1"/>
    </xf>
    <xf numFmtId="165" fontId="2" fillId="10" borderId="1" xfId="0" applyNumberFormat="1" applyFont="1" applyFill="1" applyBorder="1" applyAlignment="1">
      <alignment horizontal="right" vertical="center" wrapText="1"/>
    </xf>
    <xf numFmtId="3" fontId="5" fillId="5" borderId="6" xfId="0" applyNumberFormat="1" applyFont="1" applyFill="1" applyBorder="1" applyAlignment="1">
      <alignment horizontal="right" vertical="center" wrapText="1"/>
    </xf>
    <xf numFmtId="165" fontId="2" fillId="9" borderId="6" xfId="0" applyNumberFormat="1" applyFont="1" applyFill="1" applyBorder="1" applyAlignment="1">
      <alignment horizontal="right" vertical="center" wrapText="1"/>
    </xf>
    <xf numFmtId="3" fontId="5" fillId="11" borderId="11" xfId="0" applyNumberFormat="1" applyFont="1" applyFill="1" applyBorder="1" applyAlignment="1">
      <alignment horizontal="right" vertical="center" wrapText="1"/>
    </xf>
    <xf numFmtId="165" fontId="2" fillId="11" borderId="19" xfId="0" applyNumberFormat="1" applyFont="1" applyFill="1" applyBorder="1" applyAlignment="1">
      <alignment horizontal="right" vertical="center" wrapText="1"/>
    </xf>
    <xf numFmtId="0" fontId="8" fillId="13" borderId="11" xfId="0" applyFont="1" applyFill="1" applyBorder="1" applyAlignment="1">
      <alignment horizontal="center" vertical="center" textRotation="90" wrapText="1"/>
    </xf>
    <xf numFmtId="165" fontId="2" fillId="12" borderId="11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6" fillId="3" borderId="41" xfId="0" applyFont="1" applyFill="1" applyBorder="1" applyAlignment="1">
      <alignment horizontal="center" vertical="center" textRotation="90" wrapText="1"/>
    </xf>
    <xf numFmtId="0" fontId="6" fillId="0" borderId="41" xfId="0" applyFont="1" applyFill="1" applyBorder="1" applyAlignment="1">
      <alignment horizontal="right" vertical="center" wrapText="1"/>
    </xf>
    <xf numFmtId="3" fontId="5" fillId="5" borderId="41" xfId="0" applyNumberFormat="1" applyFont="1" applyFill="1" applyBorder="1" applyAlignment="1">
      <alignment horizontal="right" vertical="center" wrapText="1"/>
    </xf>
    <xf numFmtId="166" fontId="2" fillId="5" borderId="42" xfId="0" applyNumberFormat="1" applyFont="1" applyFill="1" applyBorder="1" applyAlignment="1">
      <alignment vertical="center" wrapText="1"/>
    </xf>
    <xf numFmtId="0" fontId="2" fillId="5" borderId="40" xfId="0" applyFont="1" applyFill="1" applyBorder="1" applyAlignment="1">
      <alignment horizontal="center" vertical="center" wrapText="1"/>
    </xf>
    <xf numFmtId="0" fontId="5" fillId="5" borderId="40" xfId="0" applyFont="1" applyFill="1" applyBorder="1" applyAlignment="1">
      <alignment horizontal="center" vertical="center" textRotation="90" wrapText="1"/>
    </xf>
    <xf numFmtId="0" fontId="4" fillId="3" borderId="40" xfId="0" applyFont="1" applyFill="1" applyBorder="1" applyAlignment="1">
      <alignment horizontal="center" vertical="center" textRotation="90" wrapText="1"/>
    </xf>
    <xf numFmtId="165" fontId="4" fillId="7" borderId="40" xfId="0" applyNumberFormat="1" applyFont="1" applyFill="1" applyBorder="1" applyAlignment="1">
      <alignment horizontal="right" vertical="center" wrapText="1"/>
    </xf>
    <xf numFmtId="0" fontId="4" fillId="0" borderId="40" xfId="0" applyFont="1" applyFill="1" applyBorder="1" applyAlignment="1">
      <alignment horizontal="right" vertical="center" wrapText="1"/>
    </xf>
    <xf numFmtId="165" fontId="2" fillId="5" borderId="40" xfId="0" applyNumberFormat="1" applyFont="1" applyFill="1" applyBorder="1" applyAlignment="1">
      <alignment horizontal="right" vertical="center" wrapText="1"/>
    </xf>
    <xf numFmtId="3" fontId="5" fillId="5" borderId="40" xfId="0" applyNumberFormat="1" applyFont="1" applyFill="1" applyBorder="1" applyAlignment="1">
      <alignment horizontal="right" vertical="center" wrapText="1"/>
    </xf>
    <xf numFmtId="166" fontId="2" fillId="5" borderId="40" xfId="0" applyNumberFormat="1" applyFont="1" applyFill="1" applyBorder="1" applyAlignment="1">
      <alignment horizontal="right" vertical="center" wrapText="1"/>
    </xf>
    <xf numFmtId="165" fontId="6" fillId="7" borderId="40" xfId="0" applyNumberFormat="1" applyFont="1" applyFill="1" applyBorder="1" applyAlignment="1">
      <alignment horizontal="right" vertical="center" wrapText="1"/>
    </xf>
    <xf numFmtId="0" fontId="6" fillId="0" borderId="40" xfId="0" applyFont="1" applyFill="1" applyBorder="1" applyAlignment="1">
      <alignment horizontal="right" vertical="center" wrapText="1"/>
    </xf>
    <xf numFmtId="9" fontId="2" fillId="9" borderId="7" xfId="0" applyNumberFormat="1" applyFont="1" applyFill="1" applyBorder="1" applyAlignment="1">
      <alignment horizontal="center" vertical="center" wrapText="1"/>
    </xf>
    <xf numFmtId="9" fontId="2" fillId="9" borderId="5" xfId="0" applyNumberFormat="1" applyFont="1" applyFill="1" applyBorder="1" applyAlignment="1">
      <alignment horizontal="center" vertical="center" wrapText="1"/>
    </xf>
    <xf numFmtId="9" fontId="2" fillId="12" borderId="10" xfId="0" applyNumberFormat="1" applyFont="1" applyFill="1" applyBorder="1" applyAlignment="1">
      <alignment horizontal="center" vertical="center" wrapText="1"/>
    </xf>
    <xf numFmtId="9" fontId="2" fillId="12" borderId="1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2" borderId="10" xfId="0" applyFont="1" applyFill="1" applyBorder="1" applyAlignment="1">
      <alignment horizontal="center" vertical="center" wrapText="1"/>
    </xf>
    <xf numFmtId="0" fontId="2" fillId="12" borderId="11" xfId="0" applyFont="1" applyFill="1" applyBorder="1" applyAlignment="1">
      <alignment horizontal="center" vertical="center" wrapText="1"/>
    </xf>
    <xf numFmtId="0" fontId="2" fillId="12" borderId="11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textRotation="90" wrapText="1"/>
    </xf>
    <xf numFmtId="0" fontId="2" fillId="11" borderId="1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textRotation="90" wrapText="1"/>
    </xf>
    <xf numFmtId="0" fontId="2" fillId="9" borderId="8" xfId="0" applyFont="1" applyFill="1" applyBorder="1" applyAlignment="1">
      <alignment horizontal="center" vertical="center" textRotation="90" wrapText="1"/>
    </xf>
    <xf numFmtId="0" fontId="2" fillId="12" borderId="10" xfId="0" applyFont="1" applyFill="1" applyBorder="1" applyAlignment="1">
      <alignment horizontal="center" vertical="center" textRotation="90" wrapText="1"/>
    </xf>
    <xf numFmtId="0" fontId="12" fillId="0" borderId="37" xfId="0" applyFont="1" applyBorder="1" applyAlignment="1">
      <alignment horizontal="left" vertical="center" wrapText="1" indent="1"/>
    </xf>
    <xf numFmtId="9" fontId="2" fillId="10" borderId="4" xfId="0" applyNumberFormat="1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9" borderId="6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12" fillId="0" borderId="43" xfId="0" applyFont="1" applyBorder="1" applyAlignment="1">
      <alignment horizontal="left" vertical="center" wrapText="1" indent="1"/>
    </xf>
    <xf numFmtId="0" fontId="2" fillId="12" borderId="38" xfId="0" applyFont="1" applyFill="1" applyBorder="1" applyAlignment="1">
      <alignment horizontal="center" vertical="center" textRotation="90" wrapText="1"/>
    </xf>
    <xf numFmtId="0" fontId="2" fillId="12" borderId="39" xfId="0" applyFont="1" applyFill="1" applyBorder="1" applyAlignment="1">
      <alignment horizontal="center" vertical="center" textRotation="90" wrapText="1"/>
    </xf>
    <xf numFmtId="0" fontId="2" fillId="12" borderId="30" xfId="0" applyFont="1" applyFill="1" applyBorder="1" applyAlignment="1">
      <alignment horizontal="center" vertical="center" textRotation="90" wrapText="1"/>
    </xf>
    <xf numFmtId="0" fontId="2" fillId="12" borderId="22" xfId="0" applyFont="1" applyFill="1" applyBorder="1" applyAlignment="1">
      <alignment horizontal="center" vertical="center" wrapText="1"/>
    </xf>
    <xf numFmtId="0" fontId="2" fillId="12" borderId="23" xfId="0" applyFont="1" applyFill="1" applyBorder="1" applyAlignment="1">
      <alignment horizontal="center" vertical="center" wrapText="1"/>
    </xf>
    <xf numFmtId="0" fontId="2" fillId="12" borderId="35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10" borderId="3" xfId="0" applyFont="1" applyFill="1" applyBorder="1" applyAlignment="1">
      <alignment horizontal="center" vertical="center" textRotation="90" wrapText="1"/>
    </xf>
    <xf numFmtId="0" fontId="2" fillId="9" borderId="7" xfId="0" applyFont="1" applyFill="1" applyBorder="1" applyAlignment="1">
      <alignment horizontal="center" vertical="center" textRotation="90" wrapText="1"/>
    </xf>
    <xf numFmtId="0" fontId="2" fillId="9" borderId="20" xfId="0" applyFont="1" applyFill="1" applyBorder="1" applyAlignment="1">
      <alignment horizontal="center" vertical="center" wrapText="1"/>
    </xf>
    <xf numFmtId="0" fontId="2" fillId="9" borderId="21" xfId="0" applyFont="1" applyFill="1" applyBorder="1" applyAlignment="1">
      <alignment horizontal="center" vertical="center" wrapText="1"/>
    </xf>
    <xf numFmtId="0" fontId="2" fillId="5" borderId="40" xfId="0" applyFont="1" applyFill="1" applyBorder="1" applyAlignment="1">
      <alignment horizontal="center" vertical="center" wrapText="1"/>
    </xf>
    <xf numFmtId="0" fontId="2" fillId="9" borderId="36" xfId="0" applyFont="1" applyFill="1" applyBorder="1" applyAlignment="1">
      <alignment horizontal="center" vertical="center" wrapText="1"/>
    </xf>
    <xf numFmtId="0" fontId="2" fillId="9" borderId="0" xfId="0" applyFont="1" applyFill="1" applyBorder="1" applyAlignment="1">
      <alignment horizontal="center" vertical="center" wrapText="1"/>
    </xf>
    <xf numFmtId="0" fontId="2" fillId="10" borderId="27" xfId="0" applyFont="1" applyFill="1" applyBorder="1" applyAlignment="1">
      <alignment horizontal="center" vertical="center" textRotation="90" wrapText="1"/>
    </xf>
    <xf numFmtId="0" fontId="2" fillId="10" borderId="28" xfId="0" applyFont="1" applyFill="1" applyBorder="1" applyAlignment="1">
      <alignment horizontal="center" vertical="center" textRotation="90" wrapText="1"/>
    </xf>
    <xf numFmtId="0" fontId="2" fillId="12" borderId="29" xfId="0" applyFont="1" applyFill="1" applyBorder="1" applyAlignment="1">
      <alignment horizontal="center" vertical="center" textRotation="90" wrapText="1"/>
    </xf>
    <xf numFmtId="0" fontId="2" fillId="9" borderId="31" xfId="0" applyFont="1" applyFill="1" applyBorder="1" applyAlignment="1">
      <alignment horizontal="center" vertical="center" textRotation="90" wrapText="1"/>
    </xf>
    <xf numFmtId="0" fontId="2" fillId="9" borderId="32" xfId="0" applyFont="1" applyFill="1" applyBorder="1" applyAlignment="1">
      <alignment horizontal="center" vertical="center" textRotation="90" wrapText="1"/>
    </xf>
    <xf numFmtId="0" fontId="2" fillId="4" borderId="33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 wrapText="1"/>
    </xf>
    <xf numFmtId="0" fontId="2" fillId="5" borderId="41" xfId="0" applyFont="1" applyFill="1" applyBorder="1" applyAlignment="1">
      <alignment horizontal="center" vertical="center" wrapText="1"/>
    </xf>
    <xf numFmtId="0" fontId="2" fillId="10" borderId="24" xfId="0" applyFont="1" applyFill="1" applyBorder="1" applyAlignment="1">
      <alignment horizontal="center" vertical="center" wrapText="1"/>
    </xf>
    <xf numFmtId="0" fontId="2" fillId="10" borderId="25" xfId="0" applyFont="1" applyFill="1" applyBorder="1" applyAlignment="1">
      <alignment horizontal="center" vertical="center" wrapText="1"/>
    </xf>
    <xf numFmtId="0" fontId="2" fillId="10" borderId="26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A950CC"/>
      <color rgb="FF8E34B2"/>
      <color rgb="FFC7A1E3"/>
      <color rgb="FFBB8DDD"/>
      <color rgb="FF802FA1"/>
      <color rgb="FF9035B5"/>
      <color rgb="FFE6D9F3"/>
      <color rgb="FF511E66"/>
      <color rgb="FF602D99"/>
      <color rgb="FF921D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9"/>
  <sheetViews>
    <sheetView showGridLines="0" tabSelected="1" workbookViewId="0">
      <selection activeCell="A2" sqref="A2:S2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5.7109375" style="5" customWidth="1"/>
    <col min="9" max="9" width="9.7109375" style="5" customWidth="1"/>
    <col min="10" max="10" width="5.7109375" style="5" customWidth="1"/>
    <col min="11" max="11" width="9.7109375" style="5" customWidth="1"/>
    <col min="12" max="12" width="5.7109375" style="5" customWidth="1"/>
    <col min="13" max="13" width="9.7109375" style="5" customWidth="1"/>
    <col min="14" max="14" width="9.7109375" style="4" customWidth="1"/>
    <col min="15" max="16" width="9.7109375" style="5" customWidth="1"/>
    <col min="17" max="17" width="5.7109375" style="5" customWidth="1"/>
    <col min="18" max="18" width="9.7109375" style="5" customWidth="1"/>
    <col min="19" max="19" width="5.7109375" style="5" customWidth="1"/>
    <col min="20" max="20" width="3.42578125" style="82" customWidth="1"/>
    <col min="21" max="22" width="5.7109375" style="1" customWidth="1"/>
    <col min="23" max="24" width="9.7109375" style="1" customWidth="1"/>
    <col min="25" max="25" width="5.7109375" style="1" customWidth="1"/>
    <col min="26" max="26" width="9.7109375" style="1" customWidth="1"/>
    <col min="27" max="27" width="5.7109375" style="1" customWidth="1"/>
    <col min="28" max="28" width="9.140625" style="1" customWidth="1"/>
    <col min="29" max="30" width="5.7109375" style="1" customWidth="1"/>
    <col min="31" max="32" width="9.7109375" style="1" customWidth="1"/>
    <col min="33" max="33" width="5.7109375" style="1" customWidth="1"/>
    <col min="34" max="34" width="9.140625" style="1"/>
    <col min="35" max="35" width="5.7109375" style="1" customWidth="1"/>
    <col min="36" max="16384" width="9.140625" style="1"/>
  </cols>
  <sheetData>
    <row r="1" spans="1:38" ht="20.100000000000001" customHeight="1" x14ac:dyDescent="0.25">
      <c r="A1" s="134" t="s">
        <v>66</v>
      </c>
      <c r="B1" s="134"/>
      <c r="C1" s="134"/>
      <c r="D1" s="134"/>
      <c r="E1" s="134"/>
      <c r="F1" s="134"/>
      <c r="G1" s="134"/>
      <c r="H1" s="134"/>
      <c r="I1" s="134"/>
    </row>
    <row r="2" spans="1:38" ht="20.100000000000001" customHeight="1" x14ac:dyDescent="0.25">
      <c r="A2" s="130" t="s">
        <v>23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6"/>
      <c r="U2" s="122" t="s">
        <v>24</v>
      </c>
      <c r="V2" s="123"/>
      <c r="W2" s="123"/>
      <c r="X2" s="123"/>
      <c r="Y2" s="123"/>
      <c r="Z2" s="123"/>
      <c r="AA2" s="123"/>
      <c r="AC2" s="136" t="s">
        <v>37</v>
      </c>
      <c r="AD2" s="129"/>
      <c r="AE2" s="129"/>
      <c r="AF2" s="129"/>
      <c r="AG2" s="129"/>
      <c r="AH2" s="129"/>
      <c r="AI2" s="129"/>
      <c r="AJ2" s="129"/>
      <c r="AK2" s="129"/>
      <c r="AL2" s="137"/>
    </row>
    <row r="3" spans="1:38" ht="30" customHeight="1" x14ac:dyDescent="0.25">
      <c r="A3" s="131" t="s">
        <v>14</v>
      </c>
      <c r="B3" s="131" t="s">
        <v>15</v>
      </c>
      <c r="C3" s="138" t="s">
        <v>28</v>
      </c>
      <c r="D3" s="121" t="s">
        <v>12</v>
      </c>
      <c r="E3" s="121"/>
      <c r="F3" s="121"/>
      <c r="G3" s="121" t="s">
        <v>61</v>
      </c>
      <c r="H3" s="121"/>
      <c r="I3" s="121" t="s">
        <v>62</v>
      </c>
      <c r="J3" s="121"/>
      <c r="K3" s="121" t="s">
        <v>53</v>
      </c>
      <c r="L3" s="121"/>
      <c r="M3" s="34" t="s">
        <v>48</v>
      </c>
      <c r="N3" s="34" t="s">
        <v>13</v>
      </c>
      <c r="O3" s="34" t="s">
        <v>21</v>
      </c>
      <c r="P3" s="121" t="s">
        <v>63</v>
      </c>
      <c r="Q3" s="121"/>
      <c r="R3" s="121" t="s">
        <v>11</v>
      </c>
      <c r="S3" s="121"/>
      <c r="T3" s="6"/>
      <c r="U3" s="132" t="s">
        <v>14</v>
      </c>
      <c r="V3" s="139" t="s">
        <v>15</v>
      </c>
      <c r="W3" s="140" t="s">
        <v>28</v>
      </c>
      <c r="X3" s="127" t="s">
        <v>16</v>
      </c>
      <c r="Y3" s="127"/>
      <c r="Z3" s="127" t="s">
        <v>60</v>
      </c>
      <c r="AA3" s="127"/>
      <c r="AC3" s="133" t="s">
        <v>26</v>
      </c>
      <c r="AD3" s="126" t="s">
        <v>27</v>
      </c>
      <c r="AE3" s="128" t="s">
        <v>28</v>
      </c>
      <c r="AF3" s="129" t="s">
        <v>36</v>
      </c>
      <c r="AG3" s="129"/>
      <c r="AH3" s="129" t="s">
        <v>25</v>
      </c>
      <c r="AI3" s="129"/>
      <c r="AJ3" s="92" t="s">
        <v>56</v>
      </c>
      <c r="AK3" s="35" t="s">
        <v>57</v>
      </c>
      <c r="AL3" s="58" t="s">
        <v>41</v>
      </c>
    </row>
    <row r="4" spans="1:38" ht="54.95" customHeight="1" x14ac:dyDescent="0.25">
      <c r="A4" s="131"/>
      <c r="B4" s="131"/>
      <c r="C4" s="138"/>
      <c r="D4" s="24" t="s">
        <v>29</v>
      </c>
      <c r="E4" s="11" t="s">
        <v>2</v>
      </c>
      <c r="F4" s="11" t="s">
        <v>7</v>
      </c>
      <c r="G4" s="24" t="s">
        <v>29</v>
      </c>
      <c r="H4" s="11" t="s">
        <v>2</v>
      </c>
      <c r="I4" s="24" t="s">
        <v>29</v>
      </c>
      <c r="J4" s="11" t="s">
        <v>2</v>
      </c>
      <c r="K4" s="24" t="s">
        <v>29</v>
      </c>
      <c r="L4" s="11" t="s">
        <v>2</v>
      </c>
      <c r="M4" s="24" t="s">
        <v>29</v>
      </c>
      <c r="N4" s="24" t="s">
        <v>29</v>
      </c>
      <c r="O4" s="24" t="s">
        <v>29</v>
      </c>
      <c r="P4" s="24" t="s">
        <v>29</v>
      </c>
      <c r="Q4" s="11" t="s">
        <v>2</v>
      </c>
      <c r="R4" s="24" t="s">
        <v>29</v>
      </c>
      <c r="S4" s="11" t="s">
        <v>2</v>
      </c>
      <c r="T4" s="7"/>
      <c r="U4" s="132"/>
      <c r="V4" s="139"/>
      <c r="W4" s="140"/>
      <c r="X4" s="28" t="s">
        <v>29</v>
      </c>
      <c r="Y4" s="19" t="s">
        <v>2</v>
      </c>
      <c r="Z4" s="28" t="s">
        <v>29</v>
      </c>
      <c r="AA4" s="19" t="s">
        <v>2</v>
      </c>
      <c r="AC4" s="133"/>
      <c r="AD4" s="126"/>
      <c r="AE4" s="128"/>
      <c r="AF4" s="59" t="s">
        <v>33</v>
      </c>
      <c r="AG4" s="99" t="s">
        <v>35</v>
      </c>
      <c r="AH4" s="59" t="s">
        <v>34</v>
      </c>
      <c r="AI4" s="99" t="s">
        <v>35</v>
      </c>
      <c r="AJ4" s="59" t="s">
        <v>55</v>
      </c>
      <c r="AK4" s="59" t="s">
        <v>55</v>
      </c>
      <c r="AL4" s="60" t="s">
        <v>33</v>
      </c>
    </row>
    <row r="5" spans="1:38" ht="30" customHeight="1" x14ac:dyDescent="0.25">
      <c r="A5" s="131" t="s">
        <v>44</v>
      </c>
      <c r="B5" s="34" t="s">
        <v>6</v>
      </c>
      <c r="C5" s="12">
        <f>D5+G5+I5+M5+N5+O5+R5+K5+P5</f>
        <v>19</v>
      </c>
      <c r="D5" s="13"/>
      <c r="E5" s="14"/>
      <c r="F5" s="14"/>
      <c r="G5" s="13"/>
      <c r="H5" s="14"/>
      <c r="I5" s="13"/>
      <c r="J5" s="14"/>
      <c r="K5" s="13"/>
      <c r="L5" s="14"/>
      <c r="M5" s="13"/>
      <c r="N5" s="13">
        <v>4.5</v>
      </c>
      <c r="O5" s="15">
        <v>14.5</v>
      </c>
      <c r="P5" s="13"/>
      <c r="Q5" s="16"/>
      <c r="R5" s="13"/>
      <c r="S5" s="14"/>
      <c r="T5" s="81"/>
      <c r="U5" s="132" t="s">
        <v>44</v>
      </c>
      <c r="V5" s="29" t="s">
        <v>6</v>
      </c>
      <c r="W5" s="22">
        <f>X5+Z5</f>
        <v>65</v>
      </c>
      <c r="X5" s="20">
        <v>65</v>
      </c>
      <c r="Y5" s="21">
        <v>4</v>
      </c>
      <c r="Z5" s="20"/>
      <c r="AA5" s="21"/>
      <c r="AC5" s="133" t="s">
        <v>44</v>
      </c>
      <c r="AD5" s="35" t="s">
        <v>6</v>
      </c>
      <c r="AE5" s="36"/>
      <c r="AF5" s="37"/>
      <c r="AG5" s="61"/>
      <c r="AH5" s="62"/>
      <c r="AI5" s="61"/>
      <c r="AJ5" s="62"/>
      <c r="AK5" s="62"/>
      <c r="AL5" s="63"/>
    </row>
    <row r="6" spans="1:38" ht="30" customHeight="1" x14ac:dyDescent="0.25">
      <c r="A6" s="131"/>
      <c r="B6" s="34" t="s">
        <v>5</v>
      </c>
      <c r="C6" s="12">
        <f t="shared" ref="C6:C8" si="0">D6+G6+I6+M6+N6+O6+R6+K6+P6</f>
        <v>195</v>
      </c>
      <c r="D6" s="13">
        <v>59.5</v>
      </c>
      <c r="E6" s="14">
        <v>4</v>
      </c>
      <c r="F6" s="14">
        <v>5</v>
      </c>
      <c r="G6" s="13">
        <v>23.5</v>
      </c>
      <c r="H6" s="14">
        <v>1</v>
      </c>
      <c r="I6" s="13"/>
      <c r="J6" s="14"/>
      <c r="K6" s="13">
        <v>11.5</v>
      </c>
      <c r="L6" s="14">
        <v>1</v>
      </c>
      <c r="M6" s="13">
        <v>28</v>
      </c>
      <c r="N6" s="13">
        <v>33</v>
      </c>
      <c r="O6" s="15">
        <v>26</v>
      </c>
      <c r="P6" s="13"/>
      <c r="Q6" s="16"/>
      <c r="R6" s="13">
        <v>13.5</v>
      </c>
      <c r="S6" s="14">
        <v>3</v>
      </c>
      <c r="T6" s="81"/>
      <c r="U6" s="132"/>
      <c r="V6" s="29" t="s">
        <v>5</v>
      </c>
      <c r="W6" s="22">
        <f t="shared" ref="W6:W7" si="1">X6+Z6</f>
        <v>54</v>
      </c>
      <c r="X6" s="20">
        <v>54</v>
      </c>
      <c r="Y6" s="21">
        <v>1</v>
      </c>
      <c r="Z6" s="20"/>
      <c r="AA6" s="21"/>
      <c r="AC6" s="133"/>
      <c r="AD6" s="35" t="s">
        <v>5</v>
      </c>
      <c r="AE6" s="36">
        <f>AF6+AH6+AL6+AK6+AJ6</f>
        <v>169</v>
      </c>
      <c r="AF6" s="37">
        <v>100</v>
      </c>
      <c r="AG6" s="61">
        <v>19</v>
      </c>
      <c r="AH6" s="62">
        <v>46</v>
      </c>
      <c r="AI6" s="61">
        <v>17</v>
      </c>
      <c r="AJ6" s="62"/>
      <c r="AK6" s="62"/>
      <c r="AL6" s="63">
        <v>23</v>
      </c>
    </row>
    <row r="7" spans="1:38" ht="30" customHeight="1" x14ac:dyDescent="0.25">
      <c r="A7" s="131"/>
      <c r="B7" s="85" t="s">
        <v>4</v>
      </c>
      <c r="C7" s="12">
        <f t="shared" si="0"/>
        <v>244.5</v>
      </c>
      <c r="D7" s="13">
        <v>145.5</v>
      </c>
      <c r="E7" s="14">
        <v>9</v>
      </c>
      <c r="F7" s="14">
        <v>15</v>
      </c>
      <c r="G7" s="13"/>
      <c r="H7" s="14"/>
      <c r="I7" s="13"/>
      <c r="J7" s="14"/>
      <c r="K7" s="13"/>
      <c r="L7" s="14"/>
      <c r="M7" s="13"/>
      <c r="N7" s="13">
        <v>56.5</v>
      </c>
      <c r="O7" s="15">
        <v>27</v>
      </c>
      <c r="P7" s="13">
        <v>5.5</v>
      </c>
      <c r="Q7" s="16">
        <v>1</v>
      </c>
      <c r="R7" s="13">
        <v>10</v>
      </c>
      <c r="S7" s="14">
        <v>2</v>
      </c>
      <c r="T7" s="81"/>
      <c r="U7" s="132"/>
      <c r="V7" s="87" t="s">
        <v>4</v>
      </c>
      <c r="W7" s="22">
        <f t="shared" si="1"/>
        <v>6.5</v>
      </c>
      <c r="X7" s="20"/>
      <c r="Y7" s="21"/>
      <c r="Z7" s="20">
        <v>6.5</v>
      </c>
      <c r="AA7" s="21">
        <v>1</v>
      </c>
      <c r="AC7" s="133"/>
      <c r="AD7" s="86" t="s">
        <v>4</v>
      </c>
      <c r="AE7" s="36">
        <f t="shared" ref="AE7:AE8" si="2">AF7+AH7+AL7+AK7+AJ7</f>
        <v>189</v>
      </c>
      <c r="AF7" s="37">
        <v>91</v>
      </c>
      <c r="AG7" s="61">
        <v>26</v>
      </c>
      <c r="AH7" s="62">
        <v>41</v>
      </c>
      <c r="AI7" s="61">
        <v>24</v>
      </c>
      <c r="AJ7" s="62">
        <v>28.5</v>
      </c>
      <c r="AK7" s="62">
        <v>28.5</v>
      </c>
      <c r="AL7" s="63"/>
    </row>
    <row r="8" spans="1:38" ht="30" customHeight="1" x14ac:dyDescent="0.25">
      <c r="A8" s="131"/>
      <c r="B8" s="34" t="s">
        <v>43</v>
      </c>
      <c r="C8" s="12">
        <f t="shared" si="0"/>
        <v>237</v>
      </c>
      <c r="D8" s="13">
        <v>102.5</v>
      </c>
      <c r="E8" s="14">
        <v>6</v>
      </c>
      <c r="F8" s="14">
        <v>12</v>
      </c>
      <c r="G8" s="13"/>
      <c r="H8" s="14"/>
      <c r="I8" s="13">
        <v>57</v>
      </c>
      <c r="J8" s="14">
        <v>1</v>
      </c>
      <c r="K8" s="13"/>
      <c r="L8" s="14"/>
      <c r="M8" s="13"/>
      <c r="N8" s="13">
        <v>49</v>
      </c>
      <c r="O8" s="15">
        <v>15.5</v>
      </c>
      <c r="P8" s="13">
        <v>4</v>
      </c>
      <c r="Q8" s="16">
        <v>1</v>
      </c>
      <c r="R8" s="13">
        <v>9</v>
      </c>
      <c r="S8" s="14">
        <v>2</v>
      </c>
      <c r="T8" s="81"/>
      <c r="U8" s="132"/>
      <c r="V8" s="29" t="s">
        <v>43</v>
      </c>
      <c r="W8" s="22"/>
      <c r="X8" s="20"/>
      <c r="Y8" s="21"/>
      <c r="Z8" s="20"/>
      <c r="AA8" s="21"/>
      <c r="AC8" s="133"/>
      <c r="AD8" s="35" t="s">
        <v>43</v>
      </c>
      <c r="AE8" s="36">
        <f t="shared" si="2"/>
        <v>156.5</v>
      </c>
      <c r="AF8" s="37">
        <v>106.5</v>
      </c>
      <c r="AG8" s="61">
        <v>30</v>
      </c>
      <c r="AH8" s="62">
        <v>50</v>
      </c>
      <c r="AI8" s="61">
        <v>29</v>
      </c>
      <c r="AJ8" s="62"/>
      <c r="AK8" s="62"/>
      <c r="AL8" s="63"/>
    </row>
    <row r="9" spans="1:38" ht="20.100000000000001" customHeight="1" x14ac:dyDescent="0.25">
      <c r="A9" s="130" t="s">
        <v>20</v>
      </c>
      <c r="B9" s="130"/>
      <c r="C9" s="94">
        <f t="shared" ref="C9:S9" si="3">SUM(C5:C8)</f>
        <v>695.5</v>
      </c>
      <c r="D9" s="17">
        <f t="shared" si="3"/>
        <v>307.5</v>
      </c>
      <c r="E9" s="93">
        <f t="shared" si="3"/>
        <v>19</v>
      </c>
      <c r="F9" s="93">
        <f t="shared" si="3"/>
        <v>32</v>
      </c>
      <c r="G9" s="17">
        <f t="shared" ref="G9:H9" si="4">SUM(G5:G8)</f>
        <v>23.5</v>
      </c>
      <c r="H9" s="93">
        <f t="shared" si="4"/>
        <v>1</v>
      </c>
      <c r="I9" s="17">
        <f t="shared" si="3"/>
        <v>57</v>
      </c>
      <c r="J9" s="93">
        <f t="shared" si="3"/>
        <v>1</v>
      </c>
      <c r="K9" s="17">
        <f t="shared" si="3"/>
        <v>11.5</v>
      </c>
      <c r="L9" s="93">
        <f t="shared" si="3"/>
        <v>1</v>
      </c>
      <c r="M9" s="17">
        <f t="shared" si="3"/>
        <v>28</v>
      </c>
      <c r="N9" s="17">
        <f t="shared" si="3"/>
        <v>143</v>
      </c>
      <c r="O9" s="17">
        <f t="shared" si="3"/>
        <v>83</v>
      </c>
      <c r="P9" s="17">
        <f t="shared" si="3"/>
        <v>9.5</v>
      </c>
      <c r="Q9" s="93">
        <f t="shared" si="3"/>
        <v>2</v>
      </c>
      <c r="R9" s="17">
        <f t="shared" si="3"/>
        <v>32.5</v>
      </c>
      <c r="S9" s="93">
        <f t="shared" si="3"/>
        <v>7</v>
      </c>
      <c r="T9" s="83"/>
      <c r="U9" s="122" t="s">
        <v>20</v>
      </c>
      <c r="V9" s="123"/>
      <c r="W9" s="96">
        <f t="shared" ref="W9:Y9" si="5">SUM(W5:W8)</f>
        <v>125.5</v>
      </c>
      <c r="X9" s="23">
        <f t="shared" si="5"/>
        <v>119</v>
      </c>
      <c r="Y9" s="95">
        <f t="shared" si="5"/>
        <v>5</v>
      </c>
      <c r="Z9" s="23">
        <f t="shared" ref="Z9:AA9" si="6">SUM(Z5:Z8)</f>
        <v>6.5</v>
      </c>
      <c r="AA9" s="95">
        <f t="shared" si="6"/>
        <v>1</v>
      </c>
      <c r="AC9" s="124" t="s">
        <v>20</v>
      </c>
      <c r="AD9" s="125"/>
      <c r="AE9" s="100">
        <f t="shared" ref="AE9:AL9" si="7">SUM(AE5:AE8)</f>
        <v>514.5</v>
      </c>
      <c r="AF9" s="64">
        <f t="shared" si="7"/>
        <v>297.5</v>
      </c>
      <c r="AG9" s="97">
        <f t="shared" si="7"/>
        <v>75</v>
      </c>
      <c r="AH9" s="64">
        <f t="shared" si="7"/>
        <v>137</v>
      </c>
      <c r="AI9" s="97">
        <f t="shared" si="7"/>
        <v>70</v>
      </c>
      <c r="AJ9" s="64">
        <f t="shared" ref="AJ9" si="8">SUM(AJ5:AJ8)</f>
        <v>28.5</v>
      </c>
      <c r="AK9" s="64">
        <f t="shared" si="7"/>
        <v>28.5</v>
      </c>
      <c r="AL9" s="98">
        <f t="shared" si="7"/>
        <v>23</v>
      </c>
    </row>
    <row r="10" spans="1:38" s="2" customFormat="1" ht="20.100000000000001" customHeight="1" x14ac:dyDescent="0.25">
      <c r="A10" s="135" t="s">
        <v>22</v>
      </c>
      <c r="B10" s="135"/>
      <c r="C10" s="25">
        <f>C9/$C$9</f>
        <v>1</v>
      </c>
      <c r="D10" s="18">
        <f>D9/$C$9</f>
        <v>0.44212796549245148</v>
      </c>
      <c r="E10" s="18"/>
      <c r="F10" s="18"/>
      <c r="G10" s="18">
        <f>G9/$C$9</f>
        <v>3.3788641265276781E-2</v>
      </c>
      <c r="H10" s="18"/>
      <c r="I10" s="18">
        <f>I9/$C$9</f>
        <v>8.1955427749820273E-2</v>
      </c>
      <c r="J10" s="18"/>
      <c r="K10" s="18">
        <f>K9/$C$9</f>
        <v>1.6534867002156721E-2</v>
      </c>
      <c r="L10" s="18"/>
      <c r="M10" s="18">
        <f>M9/$C$9</f>
        <v>4.0258806613946804E-2</v>
      </c>
      <c r="N10" s="18">
        <f>N9/$C$9</f>
        <v>0.20560747663551401</v>
      </c>
      <c r="O10" s="18">
        <f>O9/$C$9</f>
        <v>0.11933860531991373</v>
      </c>
      <c r="P10" s="18">
        <f>P9/$C$9</f>
        <v>1.3659237958303379E-2</v>
      </c>
      <c r="Q10" s="18"/>
      <c r="R10" s="18">
        <f>R9/$C$9</f>
        <v>4.6728971962616821E-2</v>
      </c>
      <c r="S10" s="18"/>
      <c r="T10" s="10"/>
      <c r="U10" s="117" t="s">
        <v>22</v>
      </c>
      <c r="V10" s="118"/>
      <c r="W10" s="27">
        <f>W9/$W$9</f>
        <v>1</v>
      </c>
      <c r="X10" s="26">
        <f>X9/$W$9</f>
        <v>0.94820717131474108</v>
      </c>
      <c r="Y10" s="26"/>
      <c r="Z10" s="26">
        <f>Z9/$W$9</f>
        <v>5.1792828685258967E-2</v>
      </c>
      <c r="AA10" s="26"/>
      <c r="AC10" s="119" t="s">
        <v>22</v>
      </c>
      <c r="AD10" s="120"/>
      <c r="AE10" s="65">
        <f>AE9/$AE$9</f>
        <v>1</v>
      </c>
      <c r="AF10" s="66">
        <f>AF9/$AE$9</f>
        <v>0.57823129251700678</v>
      </c>
      <c r="AG10" s="66"/>
      <c r="AH10" s="66">
        <f t="shared" ref="AH10:AL10" si="9">AH9/$AE$9</f>
        <v>0.2662779397473275</v>
      </c>
      <c r="AI10" s="66"/>
      <c r="AJ10" s="66">
        <f t="shared" ref="AJ10" si="10">AJ9/$AE$9</f>
        <v>5.5393586005830907E-2</v>
      </c>
      <c r="AK10" s="66">
        <f t="shared" si="9"/>
        <v>5.5393586005830907E-2</v>
      </c>
      <c r="AL10" s="67">
        <f t="shared" si="9"/>
        <v>4.470359572400389E-2</v>
      </c>
    </row>
    <row r="11" spans="1:38" s="3" customFormat="1" ht="20.100000000000001" customHeight="1" x14ac:dyDescent="0.25">
      <c r="S11" s="4"/>
      <c r="T11" s="82"/>
    </row>
    <row r="17" ht="10.5" customHeight="1" x14ac:dyDescent="0.25"/>
    <row r="20" ht="94.5" customHeight="1" x14ac:dyDescent="0.25"/>
    <row r="21" ht="84" customHeight="1" x14ac:dyDescent="0.25"/>
    <row r="22" ht="63" customHeight="1" x14ac:dyDescent="0.25"/>
    <row r="23" ht="94.5" customHeight="1" x14ac:dyDescent="0.25"/>
    <row r="24" ht="10.5" customHeight="1" x14ac:dyDescent="0.25"/>
    <row r="26" ht="84" customHeight="1" x14ac:dyDescent="0.25"/>
    <row r="27" ht="94.5" customHeight="1" x14ac:dyDescent="0.25"/>
    <row r="28" ht="10.5" customHeight="1" x14ac:dyDescent="0.25"/>
    <row r="29" ht="10.5" customHeight="1" x14ac:dyDescent="0.25"/>
  </sheetData>
  <mergeCells count="32">
    <mergeCell ref="A1:I1"/>
    <mergeCell ref="A10:B10"/>
    <mergeCell ref="U2:AA2"/>
    <mergeCell ref="AC2:AL2"/>
    <mergeCell ref="A3:A4"/>
    <mergeCell ref="B3:B4"/>
    <mergeCell ref="C3:C4"/>
    <mergeCell ref="D3:F3"/>
    <mergeCell ref="I3:J3"/>
    <mergeCell ref="P3:Q3"/>
    <mergeCell ref="R3:S3"/>
    <mergeCell ref="U3:U4"/>
    <mergeCell ref="V3:V4"/>
    <mergeCell ref="W3:W4"/>
    <mergeCell ref="X3:Y3"/>
    <mergeCell ref="A2:S2"/>
    <mergeCell ref="AE3:AE4"/>
    <mergeCell ref="AF3:AG3"/>
    <mergeCell ref="AH3:AI3"/>
    <mergeCell ref="A9:B9"/>
    <mergeCell ref="A5:A8"/>
    <mergeCell ref="U5:U8"/>
    <mergeCell ref="AC5:AC8"/>
    <mergeCell ref="AC3:AC4"/>
    <mergeCell ref="G3:H3"/>
    <mergeCell ref="U10:V10"/>
    <mergeCell ref="AC10:AD10"/>
    <mergeCell ref="K3:L3"/>
    <mergeCell ref="U9:V9"/>
    <mergeCell ref="AC9:AD9"/>
    <mergeCell ref="AD3:AD4"/>
    <mergeCell ref="Z3:AA3"/>
  </mergeCells>
  <pageMargins left="0.6692913385826772" right="0.11811023622047245" top="0.9448818897637796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zoomScaleNormal="100" workbookViewId="0">
      <selection activeCell="I15" sqref="I15"/>
    </sheetView>
  </sheetViews>
  <sheetFormatPr defaultRowHeight="10.5" x14ac:dyDescent="0.25"/>
  <cols>
    <col min="1" max="1" width="5.7109375" style="1" customWidth="1"/>
    <col min="2" max="2" width="15.7109375" style="5" customWidth="1"/>
    <col min="3" max="5" width="8.7109375" style="5" customWidth="1"/>
    <col min="6" max="6" width="8.7109375" style="4" customWidth="1"/>
    <col min="7" max="8" width="8.7109375" style="5" customWidth="1"/>
    <col min="9" max="9" width="15.7109375" style="3" customWidth="1"/>
    <col min="10" max="16384" width="9.140625" style="1"/>
  </cols>
  <sheetData>
    <row r="1" spans="1:9" ht="20.100000000000001" customHeight="1" x14ac:dyDescent="0.25">
      <c r="A1" s="141" t="s">
        <v>67</v>
      </c>
      <c r="B1" s="141"/>
      <c r="C1" s="141"/>
      <c r="D1" s="141"/>
      <c r="E1" s="141"/>
      <c r="F1" s="141"/>
    </row>
    <row r="2" spans="1:9" ht="30" customHeight="1" x14ac:dyDescent="0.25">
      <c r="A2" s="148" t="s">
        <v>32</v>
      </c>
      <c r="B2" s="149"/>
      <c r="C2" s="149"/>
      <c r="D2" s="149"/>
      <c r="E2" s="149"/>
      <c r="F2" s="149"/>
      <c r="G2" s="149"/>
      <c r="H2" s="150"/>
      <c r="I2" s="6"/>
    </row>
    <row r="3" spans="1:9" ht="75" customHeight="1" x14ac:dyDescent="0.25">
      <c r="A3" s="44" t="s">
        <v>14</v>
      </c>
      <c r="B3" s="31" t="s">
        <v>18</v>
      </c>
      <c r="C3" s="38" t="s">
        <v>19</v>
      </c>
      <c r="D3" s="38" t="s">
        <v>1</v>
      </c>
      <c r="E3" s="38" t="s">
        <v>8</v>
      </c>
      <c r="F3" s="38" t="s">
        <v>9</v>
      </c>
      <c r="G3" s="38" t="s">
        <v>10</v>
      </c>
      <c r="H3" s="39" t="s">
        <v>0</v>
      </c>
      <c r="I3" s="7"/>
    </row>
    <row r="4" spans="1:9" ht="20.100000000000001" customHeight="1" x14ac:dyDescent="0.25">
      <c r="A4" s="151" t="s">
        <v>44</v>
      </c>
      <c r="B4" s="34" t="s">
        <v>12</v>
      </c>
      <c r="C4" s="12">
        <f>D4+E4+F4+G4+H4</f>
        <v>307.5</v>
      </c>
      <c r="D4" s="13">
        <v>102.5</v>
      </c>
      <c r="E4" s="15">
        <v>14</v>
      </c>
      <c r="F4" s="13"/>
      <c r="G4" s="15"/>
      <c r="H4" s="40">
        <v>191</v>
      </c>
      <c r="I4" s="8"/>
    </row>
    <row r="5" spans="1:9" ht="20.100000000000001" customHeight="1" x14ac:dyDescent="0.25">
      <c r="A5" s="151"/>
      <c r="B5" s="101" t="s">
        <v>61</v>
      </c>
      <c r="C5" s="12">
        <f t="shared" ref="C5" si="0">D5+E5+F5+G5+H5</f>
        <v>23.5</v>
      </c>
      <c r="D5" s="13"/>
      <c r="E5" s="15"/>
      <c r="F5" s="13"/>
      <c r="G5" s="15"/>
      <c r="H5" s="40">
        <v>23.5</v>
      </c>
      <c r="I5" s="8"/>
    </row>
    <row r="6" spans="1:9" ht="20.100000000000001" customHeight="1" x14ac:dyDescent="0.25">
      <c r="A6" s="151"/>
      <c r="B6" s="34" t="s">
        <v>62</v>
      </c>
      <c r="C6" s="12">
        <f t="shared" ref="C6:C12" si="1">D6+E6+F6+G6+H6</f>
        <v>57</v>
      </c>
      <c r="D6" s="13">
        <v>57</v>
      </c>
      <c r="E6" s="15"/>
      <c r="F6" s="13"/>
      <c r="G6" s="15"/>
      <c r="H6" s="40"/>
      <c r="I6" s="8"/>
    </row>
    <row r="7" spans="1:9" ht="20.100000000000001" customHeight="1" x14ac:dyDescent="0.25">
      <c r="A7" s="151"/>
      <c r="B7" s="34" t="s">
        <v>53</v>
      </c>
      <c r="C7" s="12">
        <f t="shared" si="1"/>
        <v>11.5</v>
      </c>
      <c r="D7" s="13"/>
      <c r="E7" s="15"/>
      <c r="F7" s="13"/>
      <c r="G7" s="15"/>
      <c r="H7" s="40">
        <v>11.5</v>
      </c>
      <c r="I7" s="8"/>
    </row>
    <row r="8" spans="1:9" ht="20.100000000000001" customHeight="1" x14ac:dyDescent="0.25">
      <c r="A8" s="151"/>
      <c r="B8" s="34" t="s">
        <v>48</v>
      </c>
      <c r="C8" s="12">
        <f t="shared" ref="C8" si="2">D8+E8+F8+G8+H8</f>
        <v>28</v>
      </c>
      <c r="D8" s="13"/>
      <c r="E8" s="15">
        <v>28</v>
      </c>
      <c r="F8" s="13"/>
      <c r="G8" s="15"/>
      <c r="H8" s="40"/>
      <c r="I8" s="8"/>
    </row>
    <row r="9" spans="1:9" ht="20.100000000000001" customHeight="1" x14ac:dyDescent="0.25">
      <c r="A9" s="151"/>
      <c r="B9" s="34" t="s">
        <v>13</v>
      </c>
      <c r="C9" s="12">
        <f t="shared" si="1"/>
        <v>143</v>
      </c>
      <c r="D9" s="13">
        <v>138</v>
      </c>
      <c r="E9" s="15"/>
      <c r="F9" s="13">
        <v>5</v>
      </c>
      <c r="G9" s="15"/>
      <c r="H9" s="40"/>
      <c r="I9" s="8"/>
    </row>
    <row r="10" spans="1:9" ht="20.100000000000001" customHeight="1" x14ac:dyDescent="0.25">
      <c r="A10" s="151"/>
      <c r="B10" s="34" t="s">
        <v>21</v>
      </c>
      <c r="C10" s="12">
        <f t="shared" si="1"/>
        <v>83</v>
      </c>
      <c r="D10" s="13"/>
      <c r="E10" s="15">
        <v>23</v>
      </c>
      <c r="F10" s="13">
        <v>60</v>
      </c>
      <c r="G10" s="15"/>
      <c r="H10" s="40"/>
      <c r="I10" s="8"/>
    </row>
    <row r="11" spans="1:9" ht="20.100000000000001" customHeight="1" x14ac:dyDescent="0.25">
      <c r="A11" s="151"/>
      <c r="B11" s="34" t="s">
        <v>63</v>
      </c>
      <c r="C11" s="12">
        <f t="shared" si="1"/>
        <v>9.5</v>
      </c>
      <c r="D11" s="13"/>
      <c r="E11" s="15"/>
      <c r="F11" s="13"/>
      <c r="G11" s="15">
        <v>9.5</v>
      </c>
      <c r="H11" s="40"/>
      <c r="I11" s="8"/>
    </row>
    <row r="12" spans="1:9" ht="20.100000000000001" customHeight="1" x14ac:dyDescent="0.25">
      <c r="A12" s="151"/>
      <c r="B12" s="34" t="s">
        <v>11</v>
      </c>
      <c r="C12" s="12">
        <f t="shared" si="1"/>
        <v>32.5</v>
      </c>
      <c r="D12" s="13"/>
      <c r="E12" s="15"/>
      <c r="F12" s="13"/>
      <c r="G12" s="15">
        <v>32.5</v>
      </c>
      <c r="H12" s="40"/>
      <c r="I12" s="8"/>
    </row>
    <row r="13" spans="1:9" ht="20.100000000000001" customHeight="1" x14ac:dyDescent="0.25">
      <c r="A13" s="152"/>
      <c r="B13" s="57" t="s">
        <v>20</v>
      </c>
      <c r="C13" s="41">
        <f t="shared" ref="C13:H13" si="3">SUM(C4:C12)</f>
        <v>695.5</v>
      </c>
      <c r="D13" s="42">
        <f t="shared" si="3"/>
        <v>297.5</v>
      </c>
      <c r="E13" s="42">
        <f t="shared" si="3"/>
        <v>65</v>
      </c>
      <c r="F13" s="42">
        <f t="shared" si="3"/>
        <v>65</v>
      </c>
      <c r="G13" s="42">
        <f t="shared" si="3"/>
        <v>42</v>
      </c>
      <c r="H13" s="43">
        <f t="shared" si="3"/>
        <v>226</v>
      </c>
      <c r="I13" s="9"/>
    </row>
    <row r="14" spans="1:9" s="3" customFormat="1" ht="20.100000000000001" customHeight="1" x14ac:dyDescent="0.25">
      <c r="B14" s="4"/>
    </row>
    <row r="15" spans="1:9" ht="30" customHeight="1" x14ac:dyDescent="0.25">
      <c r="A15" s="154" t="s">
        <v>31</v>
      </c>
      <c r="B15" s="155"/>
      <c r="C15" s="155"/>
      <c r="D15" s="155"/>
      <c r="E15" s="155"/>
      <c r="F15" s="1"/>
      <c r="G15" s="1"/>
      <c r="H15" s="1"/>
      <c r="I15" s="1"/>
    </row>
    <row r="16" spans="1:9" ht="75" customHeight="1" x14ac:dyDescent="0.25">
      <c r="A16" s="32" t="s">
        <v>14</v>
      </c>
      <c r="B16" s="30" t="s">
        <v>18</v>
      </c>
      <c r="C16" s="33" t="s">
        <v>20</v>
      </c>
      <c r="D16" s="33" t="s">
        <v>46</v>
      </c>
      <c r="E16" s="91" t="s">
        <v>3</v>
      </c>
      <c r="F16" s="1"/>
      <c r="G16" s="1"/>
      <c r="H16" s="1"/>
      <c r="I16" s="1"/>
    </row>
    <row r="17" spans="1:9" ht="35.1" customHeight="1" x14ac:dyDescent="0.25">
      <c r="A17" s="132" t="s">
        <v>44</v>
      </c>
      <c r="B17" s="29" t="s">
        <v>16</v>
      </c>
      <c r="C17" s="22">
        <f>D17+E17</f>
        <v>119</v>
      </c>
      <c r="D17" s="20">
        <v>54</v>
      </c>
      <c r="E17" s="20">
        <v>65</v>
      </c>
      <c r="F17" s="1"/>
      <c r="G17" s="1"/>
      <c r="H17" s="1"/>
      <c r="I17" s="1"/>
    </row>
    <row r="18" spans="1:9" ht="35.1" customHeight="1" x14ac:dyDescent="0.25">
      <c r="A18" s="132"/>
      <c r="B18" s="69" t="s">
        <v>17</v>
      </c>
      <c r="C18" s="22">
        <f>D18+E18</f>
        <v>6.5</v>
      </c>
      <c r="D18" s="20">
        <v>6.5</v>
      </c>
      <c r="E18" s="20"/>
      <c r="F18" s="1"/>
      <c r="G18" s="1"/>
      <c r="H18" s="1"/>
      <c r="I18" s="1"/>
    </row>
    <row r="19" spans="1:9" ht="20.100000000000001" customHeight="1" x14ac:dyDescent="0.25">
      <c r="A19" s="153"/>
      <c r="B19" s="54" t="s">
        <v>20</v>
      </c>
      <c r="C19" s="55">
        <f>SUM(C17:C18)</f>
        <v>125.5</v>
      </c>
      <c r="D19" s="56">
        <f>SUM(D17:D18)</f>
        <v>60.5</v>
      </c>
      <c r="E19" s="56">
        <f>SUM(E17:E18)</f>
        <v>65</v>
      </c>
      <c r="F19" s="1"/>
      <c r="G19" s="1"/>
      <c r="H19" s="1"/>
      <c r="I19" s="1"/>
    </row>
    <row r="20" spans="1:9" ht="20.100000000000001" customHeight="1" x14ac:dyDescent="0.25"/>
    <row r="21" spans="1:9" ht="30" customHeight="1" x14ac:dyDescent="0.25">
      <c r="A21" s="145" t="s">
        <v>38</v>
      </c>
      <c r="B21" s="146"/>
      <c r="C21" s="146"/>
      <c r="D21" s="146"/>
      <c r="E21" s="146"/>
      <c r="F21" s="146"/>
      <c r="G21" s="147"/>
      <c r="I21" s="1"/>
    </row>
    <row r="22" spans="1:9" ht="75" customHeight="1" x14ac:dyDescent="0.25">
      <c r="A22" s="45" t="s">
        <v>14</v>
      </c>
      <c r="B22" s="46" t="s">
        <v>30</v>
      </c>
      <c r="C22" s="47" t="s">
        <v>20</v>
      </c>
      <c r="D22" s="47" t="s">
        <v>49</v>
      </c>
      <c r="E22" s="47" t="s">
        <v>50</v>
      </c>
      <c r="F22" s="47" t="s">
        <v>51</v>
      </c>
      <c r="G22" s="47" t="s">
        <v>52</v>
      </c>
      <c r="I22" s="1"/>
    </row>
    <row r="23" spans="1:9" ht="39.950000000000003" customHeight="1" x14ac:dyDescent="0.25">
      <c r="A23" s="142" t="s">
        <v>44</v>
      </c>
      <c r="B23" s="48" t="s">
        <v>58</v>
      </c>
      <c r="C23" s="49">
        <f>D23+G23+E23+F23</f>
        <v>28.5</v>
      </c>
      <c r="D23" s="50"/>
      <c r="E23" s="50"/>
      <c r="F23" s="50">
        <v>28.5</v>
      </c>
      <c r="G23" s="50"/>
      <c r="I23" s="1"/>
    </row>
    <row r="24" spans="1:9" ht="39.950000000000003" customHeight="1" x14ac:dyDescent="0.25">
      <c r="A24" s="143"/>
      <c r="B24" s="48" t="s">
        <v>59</v>
      </c>
      <c r="C24" s="49">
        <f>D24+G24+E24+F24</f>
        <v>28.5</v>
      </c>
      <c r="D24" s="50"/>
      <c r="E24" s="50"/>
      <c r="F24" s="50">
        <v>28.5</v>
      </c>
      <c r="G24" s="50"/>
      <c r="I24" s="1"/>
    </row>
    <row r="25" spans="1:9" ht="39.950000000000003" customHeight="1" x14ac:dyDescent="0.25">
      <c r="A25" s="143"/>
      <c r="B25" s="48" t="s">
        <v>39</v>
      </c>
      <c r="C25" s="49">
        <f t="shared" ref="C25:C27" si="4">D25+G25+E25+F25</f>
        <v>297.5</v>
      </c>
      <c r="D25" s="50">
        <v>297.5</v>
      </c>
      <c r="E25" s="50"/>
      <c r="F25" s="50"/>
      <c r="G25" s="50"/>
      <c r="I25" s="1"/>
    </row>
    <row r="26" spans="1:9" ht="30" customHeight="1" x14ac:dyDescent="0.25">
      <c r="A26" s="143"/>
      <c r="B26" s="48" t="s">
        <v>40</v>
      </c>
      <c r="C26" s="49">
        <f t="shared" si="4"/>
        <v>137</v>
      </c>
      <c r="D26" s="50"/>
      <c r="E26" s="50">
        <v>137</v>
      </c>
      <c r="F26" s="50"/>
      <c r="G26" s="50"/>
      <c r="I26" s="1"/>
    </row>
    <row r="27" spans="1:9" ht="30" customHeight="1" x14ac:dyDescent="0.25">
      <c r="A27" s="143"/>
      <c r="B27" s="48" t="s">
        <v>42</v>
      </c>
      <c r="C27" s="49">
        <f t="shared" si="4"/>
        <v>23</v>
      </c>
      <c r="D27" s="50"/>
      <c r="E27" s="50"/>
      <c r="F27" s="50"/>
      <c r="G27" s="50">
        <v>23</v>
      </c>
      <c r="I27" s="1"/>
    </row>
    <row r="28" spans="1:9" ht="20.100000000000001" customHeight="1" x14ac:dyDescent="0.25">
      <c r="A28" s="144"/>
      <c r="B28" s="51" t="s">
        <v>20</v>
      </c>
      <c r="C28" s="52">
        <f>SUM(C23:C27)</f>
        <v>514.5</v>
      </c>
      <c r="D28" s="53">
        <f>SUM(D23:D27)</f>
        <v>297.5</v>
      </c>
      <c r="E28" s="53">
        <f t="shared" ref="E28:G28" si="5">SUM(E23:E27)</f>
        <v>137</v>
      </c>
      <c r="F28" s="53">
        <f t="shared" si="5"/>
        <v>57</v>
      </c>
      <c r="G28" s="53">
        <f t="shared" si="5"/>
        <v>23</v>
      </c>
      <c r="I28" s="1"/>
    </row>
  </sheetData>
  <mergeCells count="7">
    <mergeCell ref="A1:F1"/>
    <mergeCell ref="A23:A28"/>
    <mergeCell ref="A21:G21"/>
    <mergeCell ref="A2:H2"/>
    <mergeCell ref="A4:A13"/>
    <mergeCell ref="A17:A19"/>
    <mergeCell ref="A15:E15"/>
  </mergeCells>
  <pageMargins left="1.1023622047244095" right="0.70866141732283472" top="0.55118110236220474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7"/>
  <sheetViews>
    <sheetView showGridLines="0" topLeftCell="S1" workbookViewId="0">
      <selection activeCell="AB12" sqref="AB12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5.7109375" style="5" customWidth="1"/>
    <col min="9" max="9" width="9.7109375" style="5" customWidth="1"/>
    <col min="10" max="10" width="5.7109375" style="5" customWidth="1"/>
    <col min="11" max="11" width="9.7109375" style="5" customWidth="1"/>
    <col min="12" max="12" width="9.7109375" style="4" customWidth="1"/>
    <col min="13" max="13" width="9.7109375" style="5" customWidth="1"/>
    <col min="14" max="14" width="5.7109375" style="5" customWidth="1"/>
    <col min="15" max="15" width="9.7109375" style="5" customWidth="1"/>
    <col min="16" max="16" width="5.7109375" style="5" customWidth="1"/>
    <col min="17" max="17" width="5.7109375" style="82" customWidth="1"/>
    <col min="18" max="19" width="5.7109375" style="1" customWidth="1"/>
    <col min="20" max="21" width="9.7109375" style="1" customWidth="1"/>
    <col min="22" max="22" width="5.7109375" style="1" customWidth="1"/>
    <col min="23" max="23" width="9.7109375" style="5" customWidth="1"/>
    <col min="24" max="24" width="5.7109375" style="5" customWidth="1"/>
    <col min="25" max="26" width="9.7109375" style="4" customWidth="1"/>
    <col min="27" max="27" width="5.7109375" style="1" customWidth="1"/>
    <col min="28" max="28" width="8.42578125" style="1" customWidth="1"/>
    <col min="29" max="30" width="5.7109375" style="1" customWidth="1"/>
    <col min="31" max="32" width="9.7109375" style="1" customWidth="1"/>
    <col min="33" max="33" width="5.7109375" style="1" customWidth="1"/>
    <col min="34" max="34" width="9.7109375" style="1" customWidth="1"/>
    <col min="35" max="35" width="5.7109375" style="1" customWidth="1"/>
    <col min="36" max="16384" width="9.140625" style="1"/>
  </cols>
  <sheetData>
    <row r="1" spans="1:36" ht="20.100000000000001" customHeight="1" x14ac:dyDescent="0.25">
      <c r="A1" s="134" t="s">
        <v>68</v>
      </c>
      <c r="B1" s="134"/>
      <c r="C1" s="134"/>
      <c r="D1" s="134"/>
      <c r="E1" s="134"/>
      <c r="F1" s="134"/>
      <c r="G1" s="134"/>
      <c r="H1" s="134"/>
      <c r="I1" s="134"/>
    </row>
    <row r="2" spans="1:36" ht="20.100000000000001" customHeight="1" x14ac:dyDescent="0.25">
      <c r="A2" s="130" t="s">
        <v>23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6"/>
      <c r="R2" s="157" t="s">
        <v>24</v>
      </c>
      <c r="S2" s="158"/>
      <c r="T2" s="158"/>
      <c r="U2" s="158"/>
      <c r="V2" s="158"/>
      <c r="W2" s="158"/>
      <c r="X2" s="158"/>
      <c r="Y2" s="158"/>
      <c r="Z2" s="158"/>
      <c r="AC2" s="136" t="s">
        <v>37</v>
      </c>
      <c r="AD2" s="129"/>
      <c r="AE2" s="129"/>
      <c r="AF2" s="129"/>
      <c r="AG2" s="129"/>
      <c r="AH2" s="129"/>
      <c r="AI2" s="129"/>
      <c r="AJ2" s="137"/>
    </row>
    <row r="3" spans="1:36" ht="30" customHeight="1" x14ac:dyDescent="0.25">
      <c r="A3" s="131" t="s">
        <v>14</v>
      </c>
      <c r="B3" s="131" t="s">
        <v>15</v>
      </c>
      <c r="C3" s="138" t="s">
        <v>28</v>
      </c>
      <c r="D3" s="121" t="s">
        <v>12</v>
      </c>
      <c r="E3" s="121"/>
      <c r="F3" s="121"/>
      <c r="G3" s="121" t="s">
        <v>61</v>
      </c>
      <c r="H3" s="121"/>
      <c r="I3" s="164" t="s">
        <v>53</v>
      </c>
      <c r="J3" s="165"/>
      <c r="K3" s="73" t="s">
        <v>48</v>
      </c>
      <c r="L3" s="89" t="s">
        <v>64</v>
      </c>
      <c r="M3" s="121" t="s">
        <v>54</v>
      </c>
      <c r="N3" s="121"/>
      <c r="O3" s="121" t="s">
        <v>11</v>
      </c>
      <c r="P3" s="121"/>
      <c r="Q3" s="6"/>
      <c r="R3" s="132" t="s">
        <v>14</v>
      </c>
      <c r="S3" s="139" t="s">
        <v>15</v>
      </c>
      <c r="T3" s="140" t="s">
        <v>28</v>
      </c>
      <c r="U3" s="127" t="s">
        <v>16</v>
      </c>
      <c r="V3" s="166"/>
      <c r="W3" s="156" t="s">
        <v>65</v>
      </c>
      <c r="X3" s="156"/>
      <c r="Y3" s="107" t="s">
        <v>64</v>
      </c>
      <c r="Z3" s="107" t="s">
        <v>21</v>
      </c>
      <c r="AC3" s="133" t="s">
        <v>26</v>
      </c>
      <c r="AD3" s="126" t="s">
        <v>27</v>
      </c>
      <c r="AE3" s="128" t="s">
        <v>28</v>
      </c>
      <c r="AF3" s="129" t="s">
        <v>36</v>
      </c>
      <c r="AG3" s="129"/>
      <c r="AH3" s="129" t="s">
        <v>25</v>
      </c>
      <c r="AI3" s="129"/>
      <c r="AJ3" s="79" t="s">
        <v>41</v>
      </c>
    </row>
    <row r="4" spans="1:36" ht="54.95" customHeight="1" x14ac:dyDescent="0.25">
      <c r="A4" s="131"/>
      <c r="B4" s="131"/>
      <c r="C4" s="138"/>
      <c r="D4" s="24" t="s">
        <v>29</v>
      </c>
      <c r="E4" s="11" t="s">
        <v>2</v>
      </c>
      <c r="F4" s="11" t="s">
        <v>7</v>
      </c>
      <c r="G4" s="24" t="s">
        <v>29</v>
      </c>
      <c r="H4" s="11" t="s">
        <v>2</v>
      </c>
      <c r="I4" s="24" t="s">
        <v>29</v>
      </c>
      <c r="J4" s="11" t="s">
        <v>2</v>
      </c>
      <c r="K4" s="24" t="s">
        <v>29</v>
      </c>
      <c r="L4" s="24" t="s">
        <v>29</v>
      </c>
      <c r="M4" s="24" t="s">
        <v>29</v>
      </c>
      <c r="N4" s="11" t="s">
        <v>2</v>
      </c>
      <c r="O4" s="24" t="s">
        <v>29</v>
      </c>
      <c r="P4" s="11" t="s">
        <v>2</v>
      </c>
      <c r="Q4" s="7"/>
      <c r="R4" s="132"/>
      <c r="S4" s="139"/>
      <c r="T4" s="140"/>
      <c r="U4" s="28" t="s">
        <v>29</v>
      </c>
      <c r="V4" s="103" t="s">
        <v>2</v>
      </c>
      <c r="W4" s="108" t="s">
        <v>29</v>
      </c>
      <c r="X4" s="109" t="s">
        <v>2</v>
      </c>
      <c r="Y4" s="108" t="s">
        <v>29</v>
      </c>
      <c r="Z4" s="108" t="s">
        <v>29</v>
      </c>
      <c r="AC4" s="133"/>
      <c r="AD4" s="126"/>
      <c r="AE4" s="128"/>
      <c r="AF4" s="59" t="s">
        <v>33</v>
      </c>
      <c r="AG4" s="99" t="s">
        <v>35</v>
      </c>
      <c r="AH4" s="59" t="s">
        <v>33</v>
      </c>
      <c r="AI4" s="99" t="s">
        <v>35</v>
      </c>
      <c r="AJ4" s="60" t="s">
        <v>33</v>
      </c>
    </row>
    <row r="5" spans="1:36" ht="39.950000000000003" customHeight="1" x14ac:dyDescent="0.25">
      <c r="A5" s="159" t="s">
        <v>45</v>
      </c>
      <c r="B5" s="89" t="s">
        <v>6</v>
      </c>
      <c r="C5" s="12"/>
      <c r="D5" s="13"/>
      <c r="E5" s="14"/>
      <c r="F5" s="14"/>
      <c r="G5" s="13"/>
      <c r="H5" s="14"/>
      <c r="I5" s="13"/>
      <c r="J5" s="14"/>
      <c r="K5" s="13"/>
      <c r="L5" s="13"/>
      <c r="M5" s="13"/>
      <c r="N5" s="16"/>
      <c r="O5" s="13"/>
      <c r="P5" s="14"/>
      <c r="Q5" s="81"/>
      <c r="R5" s="162" t="s">
        <v>45</v>
      </c>
      <c r="S5" s="90" t="s">
        <v>6</v>
      </c>
      <c r="T5" s="22">
        <f>U5+W5+Y5+Z5</f>
        <v>118.5</v>
      </c>
      <c r="U5" s="20">
        <v>63</v>
      </c>
      <c r="V5" s="104">
        <v>4</v>
      </c>
      <c r="W5" s="115">
        <v>32.5</v>
      </c>
      <c r="X5" s="116">
        <v>1</v>
      </c>
      <c r="Y5" s="115">
        <v>6.5</v>
      </c>
      <c r="Z5" s="115">
        <v>16.5</v>
      </c>
      <c r="AC5" s="161" t="s">
        <v>45</v>
      </c>
      <c r="AD5" s="88" t="s">
        <v>6</v>
      </c>
      <c r="AE5" s="36"/>
      <c r="AF5" s="37"/>
      <c r="AG5" s="61"/>
      <c r="AH5" s="37"/>
      <c r="AI5" s="61"/>
      <c r="AJ5" s="63"/>
    </row>
    <row r="6" spans="1:36" ht="39.950000000000003" customHeight="1" x14ac:dyDescent="0.25">
      <c r="A6" s="160"/>
      <c r="B6" s="73" t="s">
        <v>5</v>
      </c>
      <c r="C6" s="12">
        <f>D6+G6+K6+O6+M6+I6+L6</f>
        <v>161</v>
      </c>
      <c r="D6" s="13">
        <v>84.5</v>
      </c>
      <c r="E6" s="14">
        <v>5</v>
      </c>
      <c r="F6" s="14">
        <v>7</v>
      </c>
      <c r="G6" s="13">
        <v>17</v>
      </c>
      <c r="H6" s="14">
        <v>1</v>
      </c>
      <c r="I6" s="13">
        <v>5.5</v>
      </c>
      <c r="J6" s="14">
        <v>1</v>
      </c>
      <c r="K6" s="13">
        <v>41</v>
      </c>
      <c r="L6" s="13">
        <v>4</v>
      </c>
      <c r="M6" s="13">
        <v>2</v>
      </c>
      <c r="N6" s="16">
        <v>1</v>
      </c>
      <c r="O6" s="13">
        <v>7</v>
      </c>
      <c r="P6" s="14">
        <v>2</v>
      </c>
      <c r="Q6" s="81"/>
      <c r="R6" s="163"/>
      <c r="S6" s="69" t="s">
        <v>5</v>
      </c>
      <c r="T6" s="22"/>
      <c r="U6" s="20"/>
      <c r="V6" s="104"/>
      <c r="W6" s="110"/>
      <c r="X6" s="111"/>
      <c r="Y6" s="110"/>
      <c r="Z6" s="110"/>
      <c r="AC6" s="144"/>
      <c r="AD6" s="78" t="s">
        <v>5</v>
      </c>
      <c r="AE6" s="36">
        <f>AH6+AJ6+AF6</f>
        <v>100.5</v>
      </c>
      <c r="AF6" s="37">
        <v>61.5</v>
      </c>
      <c r="AG6" s="61">
        <v>8</v>
      </c>
      <c r="AH6" s="37">
        <v>19</v>
      </c>
      <c r="AI6" s="61">
        <v>11</v>
      </c>
      <c r="AJ6" s="63">
        <v>20</v>
      </c>
    </row>
    <row r="7" spans="1:36" ht="20.100000000000001" customHeight="1" x14ac:dyDescent="0.25">
      <c r="A7" s="130" t="s">
        <v>20</v>
      </c>
      <c r="B7" s="130"/>
      <c r="C7" s="94">
        <f t="shared" ref="C7:J7" si="0">SUM(C5:C6)</f>
        <v>161</v>
      </c>
      <c r="D7" s="17">
        <f t="shared" si="0"/>
        <v>84.5</v>
      </c>
      <c r="E7" s="93">
        <f t="shared" si="0"/>
        <v>5</v>
      </c>
      <c r="F7" s="93">
        <f t="shared" si="0"/>
        <v>7</v>
      </c>
      <c r="G7" s="17">
        <f t="shared" ref="G7:H7" si="1">SUM(G5:G6)</f>
        <v>17</v>
      </c>
      <c r="H7" s="93">
        <f t="shared" si="1"/>
        <v>1</v>
      </c>
      <c r="I7" s="17">
        <f t="shared" si="0"/>
        <v>5.5</v>
      </c>
      <c r="J7" s="93">
        <f t="shared" si="0"/>
        <v>1</v>
      </c>
      <c r="K7" s="17">
        <f t="shared" ref="K7:M7" si="2">SUM(K5:K6)</f>
        <v>41</v>
      </c>
      <c r="L7" s="17">
        <f t="shared" si="2"/>
        <v>4</v>
      </c>
      <c r="M7" s="17">
        <f t="shared" si="2"/>
        <v>2</v>
      </c>
      <c r="N7" s="93">
        <f>SUM(N5:N6)</f>
        <v>1</v>
      </c>
      <c r="O7" s="17">
        <f>SUM(O5:O6)</f>
        <v>7</v>
      </c>
      <c r="P7" s="93">
        <f>SUM(P5:P6)</f>
        <v>2</v>
      </c>
      <c r="Q7" s="83"/>
      <c r="R7" s="122" t="s">
        <v>20</v>
      </c>
      <c r="S7" s="123"/>
      <c r="T7" s="96">
        <f>SUM(T5:T6)</f>
        <v>118.5</v>
      </c>
      <c r="U7" s="23">
        <f>SUM(U5:U6)</f>
        <v>63</v>
      </c>
      <c r="V7" s="105">
        <f>SUM(V5:V6)</f>
        <v>4</v>
      </c>
      <c r="W7" s="112">
        <f t="shared" ref="W7:X7" si="3">SUM(W5:W6)</f>
        <v>32.5</v>
      </c>
      <c r="X7" s="113">
        <f t="shared" si="3"/>
        <v>1</v>
      </c>
      <c r="Y7" s="112">
        <f t="shared" ref="Y7:Z7" si="4">SUM(Y5:Y6)</f>
        <v>6.5</v>
      </c>
      <c r="Z7" s="112">
        <f t="shared" si="4"/>
        <v>16.5</v>
      </c>
      <c r="AC7" s="124" t="s">
        <v>20</v>
      </c>
      <c r="AD7" s="125"/>
      <c r="AE7" s="100">
        <f t="shared" ref="AE7:AJ7" si="5">SUM(AE6:AE6)</f>
        <v>100.5</v>
      </c>
      <c r="AF7" s="64">
        <f t="shared" ref="AF7:AG7" si="6">SUM(AF6:AF6)</f>
        <v>61.5</v>
      </c>
      <c r="AG7" s="97">
        <f t="shared" si="6"/>
        <v>8</v>
      </c>
      <c r="AH7" s="64">
        <f t="shared" si="5"/>
        <v>19</v>
      </c>
      <c r="AI7" s="97">
        <f t="shared" si="5"/>
        <v>11</v>
      </c>
      <c r="AJ7" s="98">
        <f t="shared" si="5"/>
        <v>20</v>
      </c>
    </row>
    <row r="8" spans="1:36" s="2" customFormat="1" ht="20.100000000000001" customHeight="1" x14ac:dyDescent="0.25">
      <c r="A8" s="135" t="s">
        <v>22</v>
      </c>
      <c r="B8" s="135"/>
      <c r="C8" s="25">
        <f>C7/$C$7</f>
        <v>1</v>
      </c>
      <c r="D8" s="18">
        <f>D7/$C$7</f>
        <v>0.52484472049689446</v>
      </c>
      <c r="E8" s="18"/>
      <c r="F8" s="18"/>
      <c r="G8" s="18">
        <f>G7/$C$7</f>
        <v>0.10559006211180125</v>
      </c>
      <c r="H8" s="18"/>
      <c r="I8" s="18">
        <f>I7/$C$7</f>
        <v>3.4161490683229816E-2</v>
      </c>
      <c r="J8" s="18"/>
      <c r="K8" s="18">
        <f>K7/$C$7</f>
        <v>0.25465838509316768</v>
      </c>
      <c r="L8" s="18">
        <f>L7/$C$7</f>
        <v>2.4844720496894408E-2</v>
      </c>
      <c r="M8" s="18">
        <f>M7/$C$7</f>
        <v>1.2422360248447204E-2</v>
      </c>
      <c r="N8" s="18"/>
      <c r="O8" s="18">
        <f>O7/$C$7</f>
        <v>4.3478260869565216E-2</v>
      </c>
      <c r="P8" s="18"/>
      <c r="Q8" s="10"/>
      <c r="R8" s="117" t="s">
        <v>22</v>
      </c>
      <c r="S8" s="118"/>
      <c r="T8" s="27">
        <f>T7/$T$7</f>
        <v>1</v>
      </c>
      <c r="U8" s="26">
        <f>U7/$T$7</f>
        <v>0.53164556962025311</v>
      </c>
      <c r="V8" s="106"/>
      <c r="W8" s="114">
        <f>W7/$T$7</f>
        <v>0.27426160337552741</v>
      </c>
      <c r="X8" s="114"/>
      <c r="Y8" s="114">
        <f>Y7/$T$7</f>
        <v>5.4852320675105488E-2</v>
      </c>
      <c r="Z8" s="114">
        <f>Z7/$T$7</f>
        <v>0.13924050632911392</v>
      </c>
      <c r="AC8" s="119" t="s">
        <v>22</v>
      </c>
      <c r="AD8" s="120"/>
      <c r="AE8" s="65">
        <f>AE7/$AE$7</f>
        <v>1</v>
      </c>
      <c r="AF8" s="66">
        <f>AF7/$AE$7</f>
        <v>0.61194029850746268</v>
      </c>
      <c r="AG8" s="66"/>
      <c r="AH8" s="66">
        <f>AH7/$AE$7</f>
        <v>0.1890547263681592</v>
      </c>
      <c r="AI8" s="66"/>
      <c r="AJ8" s="67">
        <f t="shared" ref="AJ8" si="7">AJ7/$AE$7</f>
        <v>0.19900497512437812</v>
      </c>
    </row>
    <row r="9" spans="1:36" s="3" customFormat="1" ht="20.100000000000001" customHeight="1" x14ac:dyDescent="0.25">
      <c r="P9" s="4"/>
      <c r="Q9" s="82"/>
    </row>
    <row r="15" spans="1:36" ht="10.5" customHeight="1" x14ac:dyDescent="0.25"/>
    <row r="18" ht="94.5" customHeight="1" x14ac:dyDescent="0.25"/>
    <row r="19" ht="84" customHeight="1" x14ac:dyDescent="0.25"/>
    <row r="20" ht="63" customHeight="1" x14ac:dyDescent="0.25"/>
    <row r="21" ht="94.5" customHeight="1" x14ac:dyDescent="0.25"/>
    <row r="22" ht="10.5" customHeight="1" x14ac:dyDescent="0.25"/>
    <row r="24" ht="84" customHeight="1" x14ac:dyDescent="0.25"/>
    <row r="25" ht="94.5" customHeight="1" x14ac:dyDescent="0.25"/>
    <row r="26" ht="10.5" customHeight="1" x14ac:dyDescent="0.25"/>
    <row r="27" ht="10.5" customHeight="1" x14ac:dyDescent="0.25"/>
  </sheetData>
  <mergeCells count="31">
    <mergeCell ref="A1:I1"/>
    <mergeCell ref="R2:Z2"/>
    <mergeCell ref="R8:S8"/>
    <mergeCell ref="AC8:AD8"/>
    <mergeCell ref="A5:A6"/>
    <mergeCell ref="AC5:AC6"/>
    <mergeCell ref="R5:R6"/>
    <mergeCell ref="I3:J3"/>
    <mergeCell ref="A8:B8"/>
    <mergeCell ref="A2:P2"/>
    <mergeCell ref="AC2:AJ2"/>
    <mergeCell ref="O3:P3"/>
    <mergeCell ref="U3:V3"/>
    <mergeCell ref="M3:N3"/>
    <mergeCell ref="R3:R4"/>
    <mergeCell ref="S3:S4"/>
    <mergeCell ref="AH3:AI3"/>
    <mergeCell ref="AC3:AC4"/>
    <mergeCell ref="T3:T4"/>
    <mergeCell ref="A3:A4"/>
    <mergeCell ref="B3:B4"/>
    <mergeCell ref="C3:C4"/>
    <mergeCell ref="D3:F3"/>
    <mergeCell ref="G3:H3"/>
    <mergeCell ref="W3:X3"/>
    <mergeCell ref="A7:B7"/>
    <mergeCell ref="R7:S7"/>
    <mergeCell ref="AC7:AD7"/>
    <mergeCell ref="AF3:AG3"/>
    <mergeCell ref="AD3:AD4"/>
    <mergeCell ref="AE3:AE4"/>
  </mergeCells>
  <pageMargins left="0.59055118110236227" right="0.5118110236220472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topLeftCell="A6" workbookViewId="0">
      <selection activeCell="G6" sqref="G6"/>
    </sheetView>
  </sheetViews>
  <sheetFormatPr defaultRowHeight="10.5" x14ac:dyDescent="0.25"/>
  <cols>
    <col min="1" max="1" width="5.7109375" style="1" customWidth="1"/>
    <col min="2" max="2" width="15.7109375" style="5" customWidth="1"/>
    <col min="3" max="5" width="8.7109375" style="5" customWidth="1"/>
    <col min="6" max="6" width="8.7109375" style="4" customWidth="1"/>
    <col min="7" max="7" width="15.7109375" style="3" customWidth="1"/>
    <col min="8" max="16384" width="9.140625" style="1"/>
  </cols>
  <sheetData>
    <row r="1" spans="1:7" ht="20.100000000000001" customHeight="1" x14ac:dyDescent="0.25">
      <c r="A1" s="141" t="s">
        <v>69</v>
      </c>
      <c r="B1" s="141"/>
      <c r="C1" s="141"/>
      <c r="D1" s="141"/>
      <c r="E1" s="141"/>
      <c r="F1" s="141"/>
    </row>
    <row r="2" spans="1:7" ht="30" customHeight="1" x14ac:dyDescent="0.25">
      <c r="A2" s="167" t="s">
        <v>32</v>
      </c>
      <c r="B2" s="168"/>
      <c r="C2" s="168"/>
      <c r="D2" s="168"/>
      <c r="E2" s="168"/>
      <c r="F2" s="169"/>
      <c r="G2" s="6"/>
    </row>
    <row r="3" spans="1:7" ht="75" customHeight="1" x14ac:dyDescent="0.25">
      <c r="A3" s="80" t="s">
        <v>14</v>
      </c>
      <c r="B3" s="68" t="s">
        <v>18</v>
      </c>
      <c r="C3" s="70" t="s">
        <v>19</v>
      </c>
      <c r="D3" s="70" t="s">
        <v>1</v>
      </c>
      <c r="E3" s="70" t="s">
        <v>10</v>
      </c>
      <c r="F3" s="1"/>
      <c r="G3" s="1"/>
    </row>
    <row r="4" spans="1:7" ht="20.100000000000001" customHeight="1" x14ac:dyDescent="0.25">
      <c r="A4" s="151" t="s">
        <v>45</v>
      </c>
      <c r="B4" s="73" t="s">
        <v>12</v>
      </c>
      <c r="C4" s="12">
        <f>D4+E4</f>
        <v>84.5</v>
      </c>
      <c r="D4" s="13">
        <v>84.5</v>
      </c>
      <c r="E4" s="15"/>
      <c r="F4" s="1"/>
      <c r="G4" s="1"/>
    </row>
    <row r="5" spans="1:7" ht="20.100000000000001" customHeight="1" x14ac:dyDescent="0.25">
      <c r="A5" s="151"/>
      <c r="B5" s="101" t="s">
        <v>61</v>
      </c>
      <c r="C5" s="12">
        <f t="shared" ref="C5:C10" si="0">D5+E5</f>
        <v>17</v>
      </c>
      <c r="D5" s="13">
        <v>17</v>
      </c>
      <c r="E5" s="15"/>
      <c r="F5" s="1"/>
      <c r="G5" s="1"/>
    </row>
    <row r="6" spans="1:7" ht="20.100000000000001" customHeight="1" x14ac:dyDescent="0.25">
      <c r="A6" s="151"/>
      <c r="B6" s="73" t="s">
        <v>53</v>
      </c>
      <c r="C6" s="12">
        <f t="shared" si="0"/>
        <v>5.5</v>
      </c>
      <c r="D6" s="13">
        <v>5.5</v>
      </c>
      <c r="E6" s="15"/>
      <c r="F6" s="1"/>
      <c r="G6" s="1"/>
    </row>
    <row r="7" spans="1:7" ht="20.100000000000001" customHeight="1" x14ac:dyDescent="0.25">
      <c r="A7" s="151"/>
      <c r="B7" s="73" t="s">
        <v>48</v>
      </c>
      <c r="C7" s="12">
        <f t="shared" si="0"/>
        <v>41</v>
      </c>
      <c r="D7" s="13">
        <v>41</v>
      </c>
      <c r="E7" s="15"/>
      <c r="F7" s="1"/>
      <c r="G7" s="1"/>
    </row>
    <row r="8" spans="1:7" ht="20.100000000000001" customHeight="1" x14ac:dyDescent="0.25">
      <c r="A8" s="151"/>
      <c r="B8" s="73" t="s">
        <v>64</v>
      </c>
      <c r="C8" s="12">
        <f t="shared" si="0"/>
        <v>4</v>
      </c>
      <c r="D8" s="13">
        <v>4</v>
      </c>
      <c r="E8" s="15"/>
      <c r="F8" s="1"/>
      <c r="G8" s="1"/>
    </row>
    <row r="9" spans="1:7" ht="20.100000000000001" customHeight="1" x14ac:dyDescent="0.25">
      <c r="A9" s="151"/>
      <c r="B9" s="73" t="s">
        <v>54</v>
      </c>
      <c r="C9" s="12">
        <f t="shared" si="0"/>
        <v>2</v>
      </c>
      <c r="D9" s="13"/>
      <c r="E9" s="15">
        <v>2</v>
      </c>
      <c r="F9" s="1"/>
      <c r="G9" s="1"/>
    </row>
    <row r="10" spans="1:7" ht="20.100000000000001" customHeight="1" x14ac:dyDescent="0.25">
      <c r="A10" s="151"/>
      <c r="B10" s="73" t="s">
        <v>11</v>
      </c>
      <c r="C10" s="12">
        <f t="shared" si="0"/>
        <v>7</v>
      </c>
      <c r="D10" s="13"/>
      <c r="E10" s="15">
        <v>7</v>
      </c>
      <c r="F10" s="1"/>
      <c r="G10" s="1"/>
    </row>
    <row r="11" spans="1:7" ht="20.100000000000001" customHeight="1" x14ac:dyDescent="0.25">
      <c r="A11" s="152"/>
      <c r="B11" s="57" t="s">
        <v>20</v>
      </c>
      <c r="C11" s="41">
        <f>SUM(C4:C10)</f>
        <v>161</v>
      </c>
      <c r="D11" s="42">
        <f>SUM(D4:D10)</f>
        <v>152</v>
      </c>
      <c r="E11" s="42">
        <f>SUM(E4:E10)</f>
        <v>9</v>
      </c>
      <c r="F11" s="1"/>
      <c r="G11" s="1"/>
    </row>
    <row r="12" spans="1:7" s="3" customFormat="1" ht="20.100000000000001" customHeight="1" x14ac:dyDescent="0.25">
      <c r="B12" s="4"/>
    </row>
    <row r="13" spans="1:7" s="3" customFormat="1" ht="20.100000000000001" customHeight="1" x14ac:dyDescent="0.25">
      <c r="B13" s="4"/>
    </row>
    <row r="14" spans="1:7" ht="30" customHeight="1" x14ac:dyDescent="0.25">
      <c r="A14" s="154" t="s">
        <v>31</v>
      </c>
      <c r="B14" s="155"/>
      <c r="C14" s="155"/>
      <c r="D14" s="155"/>
      <c r="E14" s="155"/>
      <c r="F14" s="84"/>
      <c r="G14" s="1"/>
    </row>
    <row r="15" spans="1:7" ht="75" customHeight="1" x14ac:dyDescent="0.25">
      <c r="A15" s="71" t="s">
        <v>14</v>
      </c>
      <c r="B15" s="74" t="s">
        <v>18</v>
      </c>
      <c r="C15" s="72" t="s">
        <v>20</v>
      </c>
      <c r="D15" s="91" t="s">
        <v>1</v>
      </c>
      <c r="E15" s="72" t="s">
        <v>47</v>
      </c>
      <c r="F15" s="1"/>
      <c r="G15" s="1"/>
    </row>
    <row r="16" spans="1:7" ht="30" customHeight="1" x14ac:dyDescent="0.25">
      <c r="A16" s="132" t="s">
        <v>45</v>
      </c>
      <c r="B16" s="69" t="s">
        <v>16</v>
      </c>
      <c r="C16" s="22">
        <f>E16+D16</f>
        <v>63</v>
      </c>
      <c r="D16" s="20">
        <v>63</v>
      </c>
      <c r="E16" s="20"/>
      <c r="F16" s="1"/>
      <c r="G16" s="1"/>
    </row>
    <row r="17" spans="1:7" ht="30" customHeight="1" x14ac:dyDescent="0.25">
      <c r="A17" s="132"/>
      <c r="B17" s="102" t="s">
        <v>65</v>
      </c>
      <c r="C17" s="22">
        <f t="shared" ref="C17:C19" si="1">E17+D17</f>
        <v>32.5</v>
      </c>
      <c r="D17" s="20">
        <v>32.5</v>
      </c>
      <c r="E17" s="20"/>
      <c r="F17" s="1"/>
      <c r="G17" s="1"/>
    </row>
    <row r="18" spans="1:7" ht="20.100000000000001" customHeight="1" x14ac:dyDescent="0.25">
      <c r="A18" s="132"/>
      <c r="B18" s="102" t="s">
        <v>21</v>
      </c>
      <c r="C18" s="22">
        <f t="shared" si="1"/>
        <v>16.5</v>
      </c>
      <c r="D18" s="20"/>
      <c r="E18" s="20">
        <v>16.5</v>
      </c>
      <c r="F18" s="1"/>
      <c r="G18" s="1"/>
    </row>
    <row r="19" spans="1:7" ht="20.100000000000001" customHeight="1" x14ac:dyDescent="0.25">
      <c r="A19" s="132"/>
      <c r="B19" s="69" t="s">
        <v>64</v>
      </c>
      <c r="C19" s="22">
        <f t="shared" si="1"/>
        <v>6.5</v>
      </c>
      <c r="D19" s="20"/>
      <c r="E19" s="20">
        <v>6.5</v>
      </c>
      <c r="F19" s="1"/>
      <c r="G19" s="1"/>
    </row>
    <row r="20" spans="1:7" ht="20.100000000000001" customHeight="1" x14ac:dyDescent="0.25">
      <c r="A20" s="153"/>
      <c r="B20" s="75" t="s">
        <v>20</v>
      </c>
      <c r="C20" s="55">
        <f>SUM(C16:C19)</f>
        <v>118.5</v>
      </c>
      <c r="D20" s="56">
        <f>SUM(D16:D19)</f>
        <v>95.5</v>
      </c>
      <c r="E20" s="56">
        <f>SUM(E16:E19)</f>
        <v>23</v>
      </c>
      <c r="F20" s="1"/>
      <c r="G20" s="1"/>
    </row>
    <row r="21" spans="1:7" ht="20.100000000000001" customHeight="1" x14ac:dyDescent="0.25"/>
    <row r="22" spans="1:7" ht="20.25" customHeight="1" x14ac:dyDescent="0.25"/>
    <row r="23" spans="1:7" ht="30" customHeight="1" x14ac:dyDescent="0.25">
      <c r="A23" s="145" t="s">
        <v>38</v>
      </c>
      <c r="B23" s="146"/>
      <c r="C23" s="146"/>
      <c r="D23" s="146"/>
      <c r="E23" s="146"/>
      <c r="F23" s="146"/>
      <c r="G23" s="84"/>
    </row>
    <row r="24" spans="1:7" ht="75" customHeight="1" x14ac:dyDescent="0.25">
      <c r="A24" s="76" t="s">
        <v>14</v>
      </c>
      <c r="B24" s="46" t="s">
        <v>30</v>
      </c>
      <c r="C24" s="47" t="s">
        <v>20</v>
      </c>
      <c r="D24" s="47" t="s">
        <v>49</v>
      </c>
      <c r="E24" s="47" t="s">
        <v>50</v>
      </c>
      <c r="F24" s="47" t="s">
        <v>52</v>
      </c>
      <c r="G24" s="5"/>
    </row>
    <row r="25" spans="1:7" ht="39.950000000000003" customHeight="1" x14ac:dyDescent="0.25">
      <c r="A25" s="142" t="s">
        <v>45</v>
      </c>
      <c r="B25" s="48" t="s">
        <v>39</v>
      </c>
      <c r="C25" s="49">
        <f>F25+E25+D25</f>
        <v>61.5</v>
      </c>
      <c r="D25" s="50">
        <v>61.5</v>
      </c>
      <c r="E25" s="50"/>
      <c r="F25" s="50"/>
      <c r="G25" s="5"/>
    </row>
    <row r="26" spans="1:7" ht="30" customHeight="1" x14ac:dyDescent="0.25">
      <c r="A26" s="143"/>
      <c r="B26" s="48" t="s">
        <v>25</v>
      </c>
      <c r="C26" s="49">
        <f t="shared" ref="C26:C27" si="2">F26+E26+D26</f>
        <v>19</v>
      </c>
      <c r="D26" s="50"/>
      <c r="E26" s="50">
        <v>19</v>
      </c>
      <c r="F26" s="50"/>
      <c r="G26" s="5"/>
    </row>
    <row r="27" spans="1:7" ht="30" customHeight="1" x14ac:dyDescent="0.25">
      <c r="A27" s="143"/>
      <c r="B27" s="48" t="s">
        <v>42</v>
      </c>
      <c r="C27" s="49">
        <f t="shared" si="2"/>
        <v>20</v>
      </c>
      <c r="D27" s="50"/>
      <c r="E27" s="50"/>
      <c r="F27" s="50">
        <v>20</v>
      </c>
      <c r="G27" s="5"/>
    </row>
    <row r="28" spans="1:7" ht="20.100000000000001" customHeight="1" x14ac:dyDescent="0.25">
      <c r="A28" s="144"/>
      <c r="B28" s="77" t="s">
        <v>20</v>
      </c>
      <c r="C28" s="52">
        <f>SUM(C25:C27)</f>
        <v>100.5</v>
      </c>
      <c r="D28" s="53">
        <f>SUM(D25:D27)</f>
        <v>61.5</v>
      </c>
      <c r="E28" s="53">
        <f>SUM(E25:E27)</f>
        <v>19</v>
      </c>
      <c r="F28" s="53">
        <f>SUM(F25:F27)</f>
        <v>20</v>
      </c>
      <c r="G28" s="5"/>
    </row>
  </sheetData>
  <mergeCells count="7">
    <mergeCell ref="A1:F1"/>
    <mergeCell ref="A25:A28"/>
    <mergeCell ref="A23:F23"/>
    <mergeCell ref="A2:F2"/>
    <mergeCell ref="A4:A11"/>
    <mergeCell ref="A16:A20"/>
    <mergeCell ref="A14:E14"/>
  </mergeCells>
  <pageMargins left="1.6929133858267718" right="0.70866141732283472" top="0.6692913385826772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OE Ravne - površine</vt:lpstr>
      <vt:lpstr>OE Ravne - vrste površin</vt:lpstr>
      <vt:lpstr>Izp. Velenje - površine</vt:lpstr>
      <vt:lpstr>Izp. Velenje - vrste površin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Majetič Igor</dc:creator>
  <cp:lastModifiedBy>Majetič Igor</cp:lastModifiedBy>
  <cp:lastPrinted>2020-04-14T10:56:57Z</cp:lastPrinted>
  <dcterms:created xsi:type="dcterms:W3CDTF">2020-01-10T08:55:40Z</dcterms:created>
  <dcterms:modified xsi:type="dcterms:W3CDTF">2022-08-05T09:52:21Z</dcterms:modified>
</cp:coreProperties>
</file>